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_xlnm._FilterDatabase" localSheetId="0" hidden="1">'Приложение 1'!$A$7:$J$339</definedName>
    <definedName name="Date">'Приложение 1'!$B$1</definedName>
    <definedName name="Date1">'Приложение 1'!$B$2</definedName>
    <definedName name="DateExecute">'Приложение 1'!$A$2</definedName>
    <definedName name="EndDate">'Приложение 1'!#REF!</definedName>
    <definedName name="NameHead">'Приложение 1'!#REF!</definedName>
    <definedName name="ThisYear">'Приложение 1'!#REF!</definedName>
    <definedName name="Year">'Приложение 1'!$A$1</definedName>
    <definedName name="_xlnm.Print_Titles" localSheetId="0">'Приложение 1'!$7:$7</definedName>
    <definedName name="_xlnm.Print_Area" localSheetId="0">'Приложение 1'!$A$1:$E$340</definedName>
  </definedNames>
  <calcPr calcId="162913" refMode="R1C1" calcOnSave="0"/>
</workbook>
</file>

<file path=xl/calcChain.xml><?xml version="1.0" encoding="utf-8"?>
<calcChain xmlns="http://schemas.openxmlformats.org/spreadsheetml/2006/main">
  <c r="C7" i="1" l="1"/>
  <c r="E332" i="1" l="1"/>
  <c r="E291" i="1"/>
  <c r="D159" i="1"/>
  <c r="C159" i="1"/>
  <c r="E8" i="1" l="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3" i="1"/>
  <c r="E334" i="1"/>
  <c r="E335" i="1"/>
  <c r="E336" i="1"/>
  <c r="E337" i="1"/>
  <c r="E338" i="1"/>
  <c r="E339" i="1"/>
  <c r="B3" i="1" l="1"/>
  <c r="A1" i="1" l="1"/>
</calcChain>
</file>

<file path=xl/sharedStrings.xml><?xml version="1.0" encoding="utf-8"?>
<sst xmlns="http://schemas.openxmlformats.org/spreadsheetml/2006/main" count="671" uniqueCount="670">
  <si>
    <t>Код бюджетной классификации</t>
  </si>
  <si>
    <t>Наименование показателя</t>
  </si>
  <si>
    <t>% исполнения</t>
  </si>
  <si>
    <t>01.01.2021</t>
  </si>
  <si>
    <t>1 00 00000 00 0000 000</t>
  </si>
  <si>
    <t>Налоговые и неналоговые доходы</t>
  </si>
  <si>
    <t>1 01 00000 00 0000 000</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</si>
  <si>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</si>
  <si>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</si>
  <si>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</si>
  <si>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</si>
  <si>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</si>
  <si>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</si>
  <si>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</si>
  <si>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</si>
  <si>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</si>
  <si>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</si>
  <si>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</si>
  <si>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</si>
  <si>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</si>
  <si>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</si>
  <si>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</si>
  <si>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</si>
  <si>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</si>
  <si>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</si>
  <si>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</si>
  <si>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</si>
  <si>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</si>
  <si>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</si>
  <si>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</si>
  <si>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</si>
  <si>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</si>
  <si>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</si>
  <si>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</si>
  <si>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</si>
  <si>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</si>
  <si>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</si>
  <si>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</si>
  <si>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</si>
  <si>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</si>
  <si>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</si>
  <si>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</si>
  <si>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</si>
  <si>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</si>
  <si>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</si>
  <si>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</si>
  <si>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</si>
  <si>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</si>
  <si>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</si>
  <si>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</si>
  <si>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</si>
  <si>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</si>
  <si>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</si>
  <si>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</si>
  <si>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</si>
  <si>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</si>
  <si>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</si>
  <si>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</si>
  <si>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</si>
  <si>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</si>
  <si>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</si>
  <si>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</si>
  <si>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</si>
  <si>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</si>
  <si>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</si>
  <si>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</si>
  <si>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</si>
  <si>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</si>
  <si>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</si>
  <si>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</si>
  <si>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</si>
  <si>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</si>
  <si>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</si>
  <si>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</si>
  <si>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</si>
  <si>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</si>
  <si>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</si>
  <si>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</si>
  <si>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</si>
  <si>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</si>
  <si>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</si>
  <si>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</si>
  <si>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</si>
  <si>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</si>
  <si>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</si>
  <si>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</si>
  <si>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</si>
  <si>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</si>
  <si>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</si>
  <si>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</si>
  <si>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</si>
  <si>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</si>
  <si>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</si>
  <si>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</si>
  <si>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</si>
  <si>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</si>
  <si>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1 07 01060 01 0000 110</t>
  </si>
  <si>
    <t>Налог на добычу полезных ископаемых в виде угля</t>
  </si>
  <si>
    <t>1 07 01080 01 0000 110</t>
  </si>
  <si>
    <t>Налог на добычу прочих полезных ископаемых, в отношении которых при налогообложении установлен рентный коэффициент, отличный от 1</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</si>
  <si>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</si>
  <si>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</si>
  <si>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</si>
  <si>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</si>
  <si>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</si>
  <si>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</si>
  <si>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</si>
  <si>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</si>
  <si>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</si>
  <si>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</si>
  <si>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</si>
  <si>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</si>
  <si>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</si>
  <si>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</si>
  <si>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</si>
  <si>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</si>
  <si>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</si>
  <si>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</si>
  <si>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</si>
  <si>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</si>
  <si>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</si>
  <si>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</si>
  <si>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</si>
  <si>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</si>
  <si>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</si>
  <si>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</si>
  <si>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</si>
  <si>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</si>
  <si>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</si>
  <si>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</si>
  <si>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</si>
  <si>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</si>
  <si>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</si>
  <si>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</si>
  <si>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</si>
  <si>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</si>
  <si>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</si>
  <si>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</si>
  <si>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</si>
  <si>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</si>
  <si>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</si>
  <si>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</si>
  <si>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</si>
  <si>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</si>
  <si>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</si>
  <si>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</si>
  <si>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</si>
  <si>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</si>
  <si>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</si>
  <si>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</si>
  <si>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</si>
  <si>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</si>
  <si>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</si>
  <si>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</si>
  <si>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</si>
  <si>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</si>
  <si>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</si>
  <si>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</si>
  <si>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</si>
  <si>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</si>
  <si>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</si>
  <si>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</si>
  <si>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</si>
  <si>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</si>
  <si>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</si>
  <si>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</si>
  <si>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</si>
  <si>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</si>
  <si>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</si>
  <si>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</si>
  <si>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</si>
  <si>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</si>
  <si>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</si>
  <si>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</si>
  <si>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</si>
  <si>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</si>
  <si>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</si>
  <si>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</si>
  <si>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</si>
  <si>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</si>
  <si>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</si>
  <si>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</si>
  <si>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</si>
  <si>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</si>
  <si>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</si>
  <si>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</si>
  <si>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</si>
  <si>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</si>
  <si>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</si>
  <si>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</si>
  <si>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</si>
  <si>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</si>
  <si>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</si>
  <si>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</si>
  <si>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</si>
  <si>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</si>
  <si>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</si>
  <si>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</si>
  <si>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</si>
  <si>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</si>
  <si>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</si>
  <si>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</si>
  <si>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</si>
  <si>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</si>
  <si>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</si>
  <si>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</si>
  <si>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</si>
  <si>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</si>
  <si>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</si>
  <si>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</si>
  <si>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</si>
  <si>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</si>
  <si>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</si>
  <si>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</si>
  <si>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</si>
  <si>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</si>
  <si>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</si>
  <si>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</si>
  <si>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</si>
  <si>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</si>
  <si>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</si>
  <si>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</si>
  <si>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</si>
  <si>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</si>
  <si>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</si>
  <si>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</si>
  <si>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</si>
  <si>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</si>
  <si>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</si>
  <si>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</si>
  <si>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</si>
  <si>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</si>
  <si>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</si>
  <si>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</si>
  <si>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</si>
  <si>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</si>
  <si>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</si>
  <si>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</si>
  <si>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</si>
  <si>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</si>
  <si>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</si>
  <si>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</si>
  <si>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</si>
  <si>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</si>
  <si>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</si>
  <si>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</si>
  <si>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</si>
  <si>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</si>
  <si>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</si>
  <si>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</si>
  <si>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</si>
  <si>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</si>
  <si>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</si>
  <si>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</si>
  <si>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</si>
  <si>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</si>
  <si>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</si>
  <si>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</si>
  <si>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</si>
  <si>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</si>
  <si>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</si>
  <si>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</si>
  <si>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</si>
  <si>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</si>
  <si>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</si>
  <si>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</si>
  <si>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</si>
  <si>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</si>
  <si>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</si>
  <si>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</si>
  <si>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</si>
  <si>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</si>
  <si>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</si>
  <si>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</si>
  <si>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</si>
  <si>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</si>
  <si>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</si>
  <si>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</si>
  <si>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</si>
  <si>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</si>
  <si>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</si>
  <si>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</si>
  <si>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</si>
  <si>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</si>
  <si>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</si>
  <si>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</si>
  <si>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</si>
  <si>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</si>
  <si>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</si>
  <si>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</si>
  <si>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</si>
  <si>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</si>
  <si>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</si>
  <si>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</si>
  <si>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</si>
  <si>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</si>
  <si>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</si>
  <si>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</si>
  <si>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</si>
  <si>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</si>
  <si>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</si>
  <si>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</si>
  <si>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</si>
  <si>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</si>
  <si>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</si>
  <si>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</si>
  <si>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</si>
  <si>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</si>
  <si>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</si>
  <si>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</si>
  <si>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</si>
  <si>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</si>
  <si>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</si>
  <si>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</si>
  <si>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</si>
  <si>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</si>
  <si>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</si>
  <si>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</si>
  <si>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</si>
  <si>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</si>
  <si>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</si>
  <si>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</si>
  <si>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</si>
  <si>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2 02 15844 02 0000 150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</si>
  <si>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</si>
  <si>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</si>
  <si>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</si>
  <si>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</si>
  <si>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</si>
  <si>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</si>
  <si>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</si>
  <si>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</si>
  <si>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</si>
  <si>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</si>
  <si>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</si>
  <si>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</si>
  <si>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</si>
  <si>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</si>
  <si>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</si>
  <si>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</si>
  <si>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</si>
  <si>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</si>
  <si>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</si>
  <si>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</si>
  <si>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</si>
  <si>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</si>
  <si>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</si>
  <si>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</si>
  <si>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</si>
  <si>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</si>
  <si>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</si>
  <si>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</si>
  <si>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</si>
  <si>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</si>
  <si>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</si>
  <si>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</si>
  <si>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</si>
  <si>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</si>
  <si>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</si>
  <si>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</si>
  <si>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</si>
  <si>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</si>
  <si>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</si>
  <si>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</si>
  <si>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</si>
  <si>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</si>
  <si>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</si>
  <si>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</si>
  <si>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</si>
  <si>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</si>
  <si>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</si>
  <si>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</si>
  <si>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</si>
  <si>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</si>
  <si>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</si>
  <si>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</si>
  <si>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</si>
  <si>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</si>
  <si>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</si>
  <si>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</si>
  <si>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</si>
  <si>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</si>
  <si>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</si>
  <si>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</si>
  <si>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</si>
  <si>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</si>
  <si>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2 02 25423 02 0000 150</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</si>
  <si>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</si>
  <si>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</si>
  <si>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</si>
  <si>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</si>
  <si>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</si>
  <si>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</si>
  <si>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</si>
  <si>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2 02 25481 02 0000 150</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</si>
  <si>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</si>
  <si>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</si>
  <si>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</si>
  <si>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</si>
  <si>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</si>
  <si>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</si>
  <si>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</si>
  <si>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</si>
  <si>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</si>
  <si>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</si>
  <si>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</si>
  <si>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</si>
  <si>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</si>
  <si>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</si>
  <si>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</si>
  <si>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</si>
  <si>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</si>
  <si>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</si>
  <si>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</si>
  <si>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</si>
  <si>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</si>
  <si>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</si>
  <si>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</si>
  <si>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</si>
  <si>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</si>
  <si>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</si>
  <si>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</si>
  <si>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</si>
  <si>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</si>
  <si>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</si>
  <si>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</si>
  <si>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</si>
  <si>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</si>
  <si>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</si>
  <si>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</si>
  <si>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</si>
  <si>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</si>
  <si>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</si>
  <si>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</si>
  <si>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</si>
  <si>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</si>
  <si>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</si>
  <si>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</si>
  <si>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</si>
  <si>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</si>
  <si>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</si>
  <si>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</si>
  <si>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</si>
  <si>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</si>
  <si>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</si>
  <si>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</si>
  <si>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</si>
  <si>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</si>
  <si>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</si>
  <si>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</si>
  <si>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</si>
  <si>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</si>
  <si>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</si>
  <si>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</si>
  <si>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</si>
  <si>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2 02 35280 02 0000 150</t>
  </si>
  <si>
    <t>2 02 35290 02 0000 150</t>
  </si>
  <si>
    <t>2 02 35380 02 0000 150</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</si>
  <si>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</si>
  <si>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</si>
  <si>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</si>
  <si>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</si>
  <si>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</si>
  <si>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</si>
  <si>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</si>
  <si>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</si>
  <si>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</si>
  <si>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</si>
  <si>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</si>
  <si>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</si>
  <si>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</si>
  <si>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</si>
  <si>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</si>
  <si>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</si>
  <si>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</si>
  <si>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</si>
  <si>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</si>
  <si>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</si>
  <si>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</si>
  <si>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</si>
  <si>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</si>
  <si>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</si>
  <si>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</si>
  <si>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</si>
  <si>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</si>
  <si>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</si>
  <si>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</si>
  <si>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</si>
  <si>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</si>
  <si>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</si>
  <si>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</si>
  <si>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</si>
  <si>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</si>
  <si>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</si>
  <si>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</si>
  <si>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</si>
  <si>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</si>
  <si>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</si>
  <si>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</si>
  <si>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</si>
  <si>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</si>
  <si>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</si>
  <si>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</si>
  <si>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</si>
  <si>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</si>
  <si>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</si>
  <si>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</si>
  <si>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</si>
  <si>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</si>
  <si>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</si>
  <si>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</si>
  <si>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</si>
  <si>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</si>
  <si>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</si>
  <si>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</si>
  <si>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2 04 00000 00 0000 000</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</si>
  <si>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</si>
  <si>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</si>
  <si>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</si>
  <si>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2 07 02030 02 0000 150</t>
  </si>
  <si>
    <t>Прочие безвозмездные поступления в бюджеты субъектов Российской Федерации</t>
  </si>
  <si>
    <t>2 18 00000 00 0000 000</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</si>
  <si>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</si>
  <si>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</si>
  <si>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</si>
  <si>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</si>
  <si>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</si>
  <si>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</si>
  <si>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</si>
  <si>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</si>
  <si>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2 18 25210 02 0000 150</t>
  </si>
  <si>
    <t>Доходы бюджетов субъектов Российской Федерации от возврата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</si>
  <si>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</si>
  <si>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</si>
  <si>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</si>
  <si>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</si>
  <si>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</si>
  <si>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</si>
  <si>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</si>
  <si>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</si>
  <si>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</si>
  <si>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</si>
  <si>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</si>
  <si>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</si>
  <si>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</si>
  <si>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</si>
  <si>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</si>
  <si>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</si>
  <si>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</si>
  <si>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</si>
  <si>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</si>
  <si>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2 19 25054 02 0000 150</t>
  </si>
  <si>
    <t>Возврат остатков субсидий на развитие семейных животноводческих ферм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</si>
  <si>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</si>
  <si>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</si>
  <si>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</si>
  <si>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</si>
  <si>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2 19 25138 02 0000 150</t>
  </si>
  <si>
    <t>2 19 25210 02 0000 150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</si>
  <si>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</si>
  <si>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</si>
  <si>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</si>
  <si>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</si>
  <si>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</si>
  <si>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</si>
  <si>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</si>
  <si>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</si>
  <si>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</si>
  <si>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</si>
  <si>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</si>
  <si>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</si>
  <si>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</si>
  <si>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</si>
  <si>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</si>
  <si>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</si>
  <si>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</si>
  <si>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</si>
  <si>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</si>
  <si>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</si>
  <si>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</si>
  <si>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</si>
  <si>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</si>
  <si>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</si>
  <si>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</si>
  <si>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</si>
  <si>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</si>
  <si>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</si>
  <si>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</si>
  <si>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</si>
  <si>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</si>
  <si>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</si>
  <si>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</si>
  <si>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</si>
  <si>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</si>
  <si>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</si>
  <si>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</si>
  <si>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</si>
  <si>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</si>
  <si>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</si>
  <si>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</si>
  <si>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</si>
  <si>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</si>
  <si>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</si>
  <si>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</si>
  <si>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2 19 45142 02 0000 150</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</si>
  <si>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</si>
  <si>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</si>
  <si>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</si>
  <si>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</si>
  <si>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2 19 45830 02 0000 150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</si>
  <si>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</si>
  <si>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2 19 45833 02 0000 150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</si>
  <si>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</si>
  <si>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</si>
  <si>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</si>
  <si>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</si>
  <si>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</si>
  <si>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</si>
  <si>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</si>
  <si>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</si>
  <si>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по доходам краевого бюджета по кодам классификации доходов бюджетов за 2021 год</t>
  </si>
  <si>
    <t>Приложение 1</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</si>
  <si>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</si>
  <si>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</si>
  <si>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</si>
  <si>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</si>
  <si>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</si>
  <si>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</si>
  <si>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</si>
  <si>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</si>
  <si>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</si>
  <si>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</si>
  <si>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</si>
  <si>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</si>
  <si>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</si>
  <si>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</si>
  <si>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</si>
  <si>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</si>
  <si>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</si>
  <si>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</si>
  <si>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</si>
  <si>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</si>
  <si>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1 16 07000 00 0000 140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</si>
  <si>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</si>
  <si>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</si>
  <si>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</si>
  <si>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2 19 45480 02 0000 150</t>
  </si>
  <si>
    <t>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</si>
  <si>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</si>
  <si>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</si>
  <si>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</si>
  <si>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</si>
  <si>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</si>
  <si>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</si>
  <si>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</si>
  <si>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Субсидия бюджетам субъектов Российской Федерации на реализацию дополнительных мероприятий в сфере занятости населения</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</si>
  <si>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</si>
  <si>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</si>
  <si>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</si>
  <si>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</si>
  <si>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</si>
  <si>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</si>
  <si>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</si>
  <si>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</si>
  <si>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</si>
  <si>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</si>
  <si>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</si>
  <si>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иных межбюджетных трансфертов на обеспечение деятельности членов Совета Федерации и их помощников в субъектах Российской Федерации из бюджетов субъектов Российской Федерации</t>
  </si>
  <si>
    <t>2 18 25243 02 0000 150</t>
  </si>
  <si>
    <t>Исполнение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</si>
</sst>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4" fillId="0" borderId="0" xfId="0" applyFont="1" applyFill="1" applyAlignment="1">
      <alignment horizontal="right"/>
    </xf>
    <xf numFmtId="49" fontId="7" fillId="0" borderId="2" xfId="0" applyNumberFormat="1" applyFont="1" applyFill="1" applyBorder="1" applyAlignment="1">
      <alignment horizontal="center"/>
    </xf>
    <xf numFmtId="0" fontId="6" fillId="0" borderId="0" xfId="1" applyNumberFormat="1" applyFont="1" applyFill="1" applyAlignment="1">
      <alignment horizontal="center" vertical="center"/>
    </xf>
    <xf numFmtId="14" fontId="6" fillId="0" borderId="0" xfId="1" applyNumberFormat="1" applyFont="1" applyFill="1" applyAlignment="1">
      <alignment wrapText="1"/>
    </xf>
    <xf numFmtId="0" fontId="0" fillId="0" borderId="0" xfId="0" applyFill="1"/>
    <xf numFmtId="49" fontId="6" fillId="0" borderId="0" xfId="1" applyNumberFormat="1" applyFont="1" applyFill="1" applyAlignment="1">
      <alignment horizontal="center" vertical="center"/>
    </xf>
    <xf numFmtId="49" fontId="6" fillId="0" borderId="0" xfId="1" applyNumberFormat="1" applyFont="1" applyFill="1" applyAlignment="1">
      <alignment wrapText="1"/>
    </xf>
    <xf numFmtId="0" fontId="3" fillId="0" borderId="0" xfId="1" applyFont="1" applyFill="1" applyAlignment="1">
      <alignment horizontal="center" vertical="center"/>
    </xf>
    <xf numFmtId="0" fontId="10" fillId="0" borderId="0" xfId="1" applyFont="1" applyFill="1" applyAlignment="1">
      <alignment horizontal="center" vertical="center" wrapText="1"/>
    </xf>
    <xf numFmtId="0" fontId="2" fillId="0" borderId="0" xfId="1" applyFont="1" applyFill="1" applyAlignment="1">
      <alignment horizontal="right" vertical="center"/>
    </xf>
    <xf numFmtId="0" fontId="4" fillId="0" borderId="1" xfId="1" applyFont="1" applyFill="1" applyBorder="1" applyAlignment="1">
      <alignment horizontal="center" vertical="center" wrapText="1"/>
    </xf>
    <xf numFmtId="49" fontId="8" fillId="0" borderId="2" xfId="0" applyNumberFormat="1" applyFont="1" applyFill="1" applyBorder="1" applyAlignment="1">
      <alignment horizontal="center"/>
    </xf>
    <xf numFmtId="49" fontId="8" fillId="0" borderId="2" xfId="0" applyNumberFormat="1" applyFont="1" applyFill="1" applyBorder="1" applyAlignment="1">
      <alignment horizontal="left" wrapText="1"/>
    </xf>
    <xf numFmtId="164" fontId="8" fillId="0" borderId="2" xfId="0" applyNumberFormat="1" applyFont="1" applyFill="1" applyBorder="1" applyAlignment="1">
      <alignment horizontal="right"/>
    </xf>
    <xf numFmtId="165" fontId="8" fillId="0" borderId="2" xfId="0" applyNumberFormat="1" applyFont="1" applyFill="1" applyBorder="1" applyAlignment="1">
      <alignment horizontal="right"/>
    </xf>
    <xf numFmtId="49" fontId="9" fillId="0" borderId="3" xfId="0" applyNumberFormat="1" applyFont="1" applyFill="1" applyBorder="1" applyAlignment="1">
      <alignment horizontal="center"/>
    </xf>
    <xf numFmtId="49" fontId="9" fillId="0" borderId="2" xfId="0" applyNumberFormat="1" applyFont="1" applyFill="1" applyBorder="1" applyAlignment="1">
      <alignment horizontal="left" wrapText="1"/>
    </xf>
    <xf numFmtId="164" fontId="9" fillId="0" borderId="2" xfId="0" applyNumberFormat="1" applyFont="1" applyFill="1" applyBorder="1" applyAlignment="1">
      <alignment horizontal="right"/>
    </xf>
    <xf numFmtId="165" fontId="9" fillId="0" borderId="2" xfId="0" applyNumberFormat="1" applyFont="1" applyFill="1" applyBorder="1" applyAlignment="1">
      <alignment horizontal="right"/>
    </xf>
    <xf numFmtId="0" fontId="0" fillId="0" borderId="0" xfId="0" applyFont="1" applyFill="1"/>
    <xf numFmtId="49" fontId="7" fillId="0" borderId="2" xfId="0" applyNumberFormat="1" applyFont="1" applyFill="1" applyBorder="1" applyAlignment="1">
      <alignment horizontal="left" wrapText="1"/>
    </xf>
    <xf numFmtId="164" fontId="7" fillId="0" borderId="2" xfId="0" applyNumberFormat="1" applyFont="1" applyFill="1" applyBorder="1" applyAlignment="1">
      <alignment horizontal="right"/>
    </xf>
    <xf numFmtId="165" fontId="7" fillId="0" borderId="2" xfId="0" applyNumberFormat="1" applyFont="1" applyFill="1" applyBorder="1" applyAlignment="1">
      <alignment horizontal="right"/>
    </xf>
    <xf numFmtId="49" fontId="9" fillId="0" borderId="2" xfId="0" applyNumberFormat="1" applyFont="1" applyFill="1" applyBorder="1" applyAlignment="1">
      <alignment horizontal="center"/>
    </xf>
    <xf numFmtId="49" fontId="8" fillId="0" borderId="1" xfId="0" applyNumberFormat="1" applyFont="1" applyFill="1" applyBorder="1" applyAlignment="1">
      <alignment horizontal="center"/>
    </xf>
    <xf numFmtId="49" fontId="8" fillId="0" borderId="1" xfId="0" applyNumberFormat="1" applyFont="1" applyFill="1" applyBorder="1" applyAlignment="1">
      <alignment horizontal="left" wrapText="1"/>
    </xf>
    <xf numFmtId="164" fontId="8" fillId="0" borderId="1" xfId="0" applyNumberFormat="1" applyFont="1" applyFill="1" applyBorder="1" applyAlignment="1">
      <alignment horizontal="right"/>
    </xf>
    <xf numFmtId="165" fontId="8" fillId="0" borderId="1" xfId="0" applyNumberFormat="1" applyFont="1" applyFill="1" applyBorder="1" applyAlignment="1">
      <alignment horizontal="right"/>
    </xf>
    <xf numFmtId="49" fontId="7" fillId="0" borderId="5" xfId="0" applyNumberFormat="1" applyFont="1" applyFill="1" applyBorder="1" applyAlignment="1">
      <alignment horizontal="center"/>
    </xf>
    <xf numFmtId="49" fontId="7" fillId="0" borderId="5" xfId="0" applyNumberFormat="1" applyFont="1" applyFill="1" applyBorder="1" applyAlignment="1">
      <alignment horizontal="left" wrapText="1"/>
    </xf>
    <xf numFmtId="164" fontId="7" fillId="0" borderId="5" xfId="0" applyNumberFormat="1" applyFont="1" applyFill="1" applyBorder="1" applyAlignment="1">
      <alignment horizontal="right"/>
    </xf>
    <xf numFmtId="165" fontId="7" fillId="0" borderId="5" xfId="0" applyNumberFormat="1" applyFont="1" applyFill="1" applyBorder="1" applyAlignment="1">
      <alignment horizontal="right"/>
    </xf>
    <xf numFmtId="0" fontId="7" fillId="0" borderId="0" xfId="0" applyFont="1" applyFill="1"/>
    <xf numFmtId="165" fontId="7" fillId="0" borderId="0" xfId="0" applyNumberFormat="1" applyFont="1" applyFill="1"/>
    <xf numFmtId="165" fontId="0" fillId="0" borderId="0" xfId="0" applyNumberFormat="1" applyFill="1"/>
    <xf numFmtId="0" fontId="5" fillId="0" borderId="0" xfId="0" applyFont="1" applyFill="1" applyAlignment="1">
      <alignment horizontal="center" vertical="center" wrapText="1"/>
    </xf>
    <xf numFmtId="0" fontId="11" fillId="0" borderId="4" xfId="0" applyFont="1" applyFill="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3"/>
  <sheetViews>
    <sheetView tabSelected="1" zoomScaleNormal="100" zoomScaleSheetLayoutView="100" workbookViewId="0">
      <selection activeCell="D7" sqref="D7"/>
    </sheetView>
  </sheetViews>
  <sheetFormatPr defaultColWidth="9.140625" defaultRowHeight="15" x14ac:dyDescent="0.25"/>
  <cols>
    <col min="1" max="1" width="27.28515625" style="5" customWidth="1"/>
    <col min="2" max="2" width="76.28515625" style="5" customWidth="1"/>
    <col min="3" max="3" width="20.7109375" style="5" customWidth="1"/>
    <col min="4" max="4" width="18.5703125" style="5" customWidth="1"/>
    <col min="5" max="16384" width="9.140625" style="5"/>
  </cols>
  <sheetData>
    <row r="1" spans="1:10" ht="15.75" x14ac:dyDescent="0.25">
      <c r="A1" s="3">
        <f>YEAR(Date)</f>
        <v>2021</v>
      </c>
      <c r="B1" s="4" t="s">
        <v>3</v>
      </c>
      <c r="E1" s="1" t="s">
        <v>621</v>
      </c>
    </row>
    <row r="2" spans="1:10" ht="15.75" x14ac:dyDescent="0.25">
      <c r="A2" s="6"/>
      <c r="B2" s="7" t="s">
        <v>3</v>
      </c>
      <c r="E2" s="1"/>
    </row>
    <row r="3" spans="1:10" ht="21.75" customHeight="1" x14ac:dyDescent="0.25">
      <c r="A3" s="8"/>
      <c r="B3" s="9" t="e">
        <f>CONCATENATE("об исполнении доходов краевого бюджета по кодам классификации доходов бюджетов ",EndDate," года")</f>
        <v>#REF!</v>
      </c>
      <c r="C3" s="10"/>
    </row>
    <row r="4" spans="1:10" ht="18.75" customHeight="1" x14ac:dyDescent="0.25">
      <c r="A4" s="36" t="s">
        <v>620</v>
      </c>
      <c r="B4" s="36"/>
      <c r="C4" s="36"/>
      <c r="D4" s="36"/>
      <c r="E4" s="36"/>
    </row>
    <row r="5" spans="1:10" ht="18.75" customHeight="1" x14ac:dyDescent="0.25">
      <c r="A5" s="36"/>
      <c r="B5" s="36"/>
      <c r="C5" s="36"/>
      <c r="D5" s="36"/>
      <c r="E5" s="36"/>
      <c r="F5" s="36"/>
    </row>
    <row r="6" spans="1:10" ht="18.75" x14ac:dyDescent="0.3">
      <c r="A6" s="37"/>
      <c r="B6" s="37"/>
      <c r="C6" s="37"/>
      <c r="D6" s="37"/>
      <c r="E6" s="37"/>
    </row>
    <row r="7" spans="1:10" ht="47.25" x14ac:dyDescent="0.25">
      <c r="A7" s="11" t="s">
        <v>0</v>
      </c>
      <c r="B7" s="11" t="s">
        <v>1</v>
      </c>
      <c r="C7" s="11" t="str">
        <f>CONCATENATE("Годовой объем на ",Year," год")</f>
        <v>Годовой объем на 2021 год</v>
      </c>
      <c r="D7" s="11" t="s">
        <v>669</v>
      </c>
      <c r="E7" s="11" t="s">
        <v>2</v>
      </c>
    </row>
    <row r="8" spans="1:10" ht="15.75" x14ac:dyDescent="0.25">
      <c r="A8" s="12" t="s">
        <v>4</v>
      </c>
      <c r="B8" s="13" t="s">
        <v>5</v>
      </c>
      <c r="C8" s="14">
        <v>29252675.457430001</v>
      </c>
      <c r="D8" s="14">
        <v>29558547.361620001</v>
      </c>
      <c r="E8" s="15">
        <f t="shared" ref="E8:E71" si="0">IF(AND(D8="",C8&lt;&gt;""),"0,0",(IF(C8="","",(D8/C8)*100)))</f>
        <v>101.04562027030697</v>
      </c>
    </row>
    <row r="9" spans="1:10" ht="15.75" x14ac:dyDescent="0.25">
      <c r="A9" s="12" t="s">
        <v>6</v>
      </c>
      <c r="B9" s="13" t="s">
        <v>622</v>
      </c>
      <c r="C9" s="14">
        <v>21229280</v>
      </c>
      <c r="D9" s="14">
        <v>21332439.76238</v>
      </c>
      <c r="E9" s="15">
        <f t="shared" si="0"/>
        <v>100.48593151713105</v>
      </c>
    </row>
    <row r="10" spans="1:10" ht="15.75" x14ac:dyDescent="0.25">
      <c r="A10" s="16" t="s">
        <v>7</v>
      </c>
      <c r="B10" s="17" t="s">
        <v>8</v>
      </c>
      <c r="C10" s="18">
        <v>4900000</v>
      </c>
      <c r="D10" s="18">
        <v>4928626.94991</v>
      </c>
      <c r="E10" s="19">
        <f t="shared" si="0"/>
        <v>100.58422346755103</v>
      </c>
      <c r="F10" s="20"/>
      <c r="G10" s="20"/>
      <c r="H10" s="20"/>
      <c r="I10" s="20"/>
      <c r="J10" s="20"/>
    </row>
    <row r="11" spans="1:10" ht="47.25" x14ac:dyDescent="0.25">
      <c r="A11" s="2" t="s">
        <v>9</v>
      </c>
      <c r="B11" s="21" t="s">
        <v>10</v>
      </c>
      <c r="C11" s="22">
        <v>4483000</v>
      </c>
      <c r="D11" s="22">
        <v>4507609.12323</v>
      </c>
      <c r="E11" s="23">
        <f t="shared" si="0"/>
        <v>100.54894319049743</v>
      </c>
    </row>
    <row r="12" spans="1:10" ht="47.25" x14ac:dyDescent="0.25">
      <c r="A12" s="2" t="s">
        <v>11</v>
      </c>
      <c r="B12" s="21" t="s">
        <v>12</v>
      </c>
      <c r="C12" s="22">
        <v>417000</v>
      </c>
      <c r="D12" s="22">
        <v>421017.82668</v>
      </c>
      <c r="E12" s="23">
        <f t="shared" si="0"/>
        <v>100.96350759712229</v>
      </c>
    </row>
    <row r="13" spans="1:10" ht="15.75" x14ac:dyDescent="0.25">
      <c r="A13" s="16" t="s">
        <v>13</v>
      </c>
      <c r="B13" s="17" t="s">
        <v>14</v>
      </c>
      <c r="C13" s="18">
        <v>16329280</v>
      </c>
      <c r="D13" s="18">
        <v>16403812.81247</v>
      </c>
      <c r="E13" s="19">
        <f t="shared" si="0"/>
        <v>100.4564366124532</v>
      </c>
      <c r="F13" s="20"/>
      <c r="G13" s="20"/>
      <c r="H13" s="20"/>
      <c r="I13" s="20"/>
      <c r="J13" s="20"/>
    </row>
    <row r="14" spans="1:10" ht="63" x14ac:dyDescent="0.25">
      <c r="A14" s="2" t="s">
        <v>15</v>
      </c>
      <c r="B14" s="21" t="s">
        <v>16</v>
      </c>
      <c r="C14" s="22">
        <v>13966280</v>
      </c>
      <c r="D14" s="22">
        <v>14003314.42585</v>
      </c>
      <c r="E14" s="23">
        <f t="shared" si="0"/>
        <v>100.26517029481008</v>
      </c>
    </row>
    <row r="15" spans="1:10" ht="94.5" x14ac:dyDescent="0.25">
      <c r="A15" s="2" t="s">
        <v>17</v>
      </c>
      <c r="B15" s="21" t="s">
        <v>18</v>
      </c>
      <c r="C15" s="22">
        <v>128000</v>
      </c>
      <c r="D15" s="22">
        <v>126492.70748</v>
      </c>
      <c r="E15" s="23">
        <f t="shared" si="0"/>
        <v>98.822427718749992</v>
      </c>
    </row>
    <row r="16" spans="1:10" ht="47.25" x14ac:dyDescent="0.25">
      <c r="A16" s="2" t="s">
        <v>19</v>
      </c>
      <c r="B16" s="21" t="s">
        <v>20</v>
      </c>
      <c r="C16" s="22">
        <v>400000</v>
      </c>
      <c r="D16" s="22">
        <v>399387.02815000003</v>
      </c>
      <c r="E16" s="23">
        <f t="shared" si="0"/>
        <v>99.846757037500012</v>
      </c>
    </row>
    <row r="17" spans="1:10" ht="78.75" x14ac:dyDescent="0.25">
      <c r="A17" s="2" t="s">
        <v>21</v>
      </c>
      <c r="B17" s="21" t="s">
        <v>22</v>
      </c>
      <c r="C17" s="22">
        <v>335000</v>
      </c>
      <c r="D17" s="22">
        <v>339274.13338999997</v>
      </c>
      <c r="E17" s="23">
        <f t="shared" si="0"/>
        <v>101.27586071343282</v>
      </c>
    </row>
    <row r="18" spans="1:10" ht="78.75" x14ac:dyDescent="0.25">
      <c r="A18" s="2" t="s">
        <v>23</v>
      </c>
      <c r="B18" s="21" t="s">
        <v>24</v>
      </c>
      <c r="C18" s="22">
        <v>1500000</v>
      </c>
      <c r="D18" s="22">
        <v>1535344.5175999999</v>
      </c>
      <c r="E18" s="23">
        <f t="shared" si="0"/>
        <v>102.35630117333332</v>
      </c>
    </row>
    <row r="19" spans="1:10" ht="31.5" x14ac:dyDescent="0.25">
      <c r="A19" s="12" t="s">
        <v>25</v>
      </c>
      <c r="B19" s="13" t="s">
        <v>623</v>
      </c>
      <c r="C19" s="14">
        <v>1910890.0624599999</v>
      </c>
      <c r="D19" s="14">
        <v>1916704.9676000001</v>
      </c>
      <c r="E19" s="15">
        <f t="shared" si="0"/>
        <v>100.30430348946994</v>
      </c>
    </row>
    <row r="20" spans="1:10" ht="31.5" x14ac:dyDescent="0.25">
      <c r="A20" s="16" t="s">
        <v>26</v>
      </c>
      <c r="B20" s="17" t="s">
        <v>27</v>
      </c>
      <c r="C20" s="18">
        <v>1910890.0624599999</v>
      </c>
      <c r="D20" s="18">
        <v>1916704.9676000001</v>
      </c>
      <c r="E20" s="19">
        <f t="shared" si="0"/>
        <v>100.30430348946994</v>
      </c>
      <c r="F20" s="20"/>
      <c r="G20" s="20"/>
      <c r="H20" s="20"/>
      <c r="I20" s="20"/>
      <c r="J20" s="20"/>
    </row>
    <row r="21" spans="1:10" ht="15.75" x14ac:dyDescent="0.25">
      <c r="A21" s="2" t="s">
        <v>28</v>
      </c>
      <c r="B21" s="21" t="s">
        <v>29</v>
      </c>
      <c r="C21" s="22">
        <v>216374</v>
      </c>
      <c r="D21" s="22">
        <v>214356.34359</v>
      </c>
      <c r="E21" s="23">
        <f t="shared" si="0"/>
        <v>99.067514391747622</v>
      </c>
    </row>
    <row r="22" spans="1:10" ht="141.75" x14ac:dyDescent="0.25">
      <c r="A22" s="2" t="s">
        <v>30</v>
      </c>
      <c r="B22" s="21" t="s">
        <v>31</v>
      </c>
      <c r="C22" s="22">
        <v>324807</v>
      </c>
      <c r="D22" s="22">
        <v>310716.09503000003</v>
      </c>
      <c r="E22" s="23">
        <f t="shared" si="0"/>
        <v>95.661760685576368</v>
      </c>
    </row>
    <row r="23" spans="1:10" ht="189" x14ac:dyDescent="0.25">
      <c r="A23" s="2" t="s">
        <v>32</v>
      </c>
      <c r="B23" s="21" t="s">
        <v>33</v>
      </c>
      <c r="C23" s="22">
        <v>98823.6</v>
      </c>
      <c r="D23" s="22">
        <v>96784.650200000004</v>
      </c>
      <c r="E23" s="23">
        <f t="shared" si="0"/>
        <v>97.9367784618249</v>
      </c>
    </row>
    <row r="24" spans="1:10" ht="110.25" x14ac:dyDescent="0.25">
      <c r="A24" s="2" t="s">
        <v>34</v>
      </c>
      <c r="B24" s="21" t="s">
        <v>35</v>
      </c>
      <c r="C24" s="22">
        <v>2049.9699999999998</v>
      </c>
      <c r="D24" s="22">
        <v>1499.5563299999999</v>
      </c>
      <c r="E24" s="23">
        <f t="shared" si="0"/>
        <v>73.150159758435493</v>
      </c>
    </row>
    <row r="25" spans="1:10" ht="110.25" x14ac:dyDescent="0.25">
      <c r="A25" s="2" t="s">
        <v>36</v>
      </c>
      <c r="B25" s="21" t="s">
        <v>37</v>
      </c>
      <c r="C25" s="22">
        <v>8.7124600000000001</v>
      </c>
      <c r="D25" s="22">
        <v>8.7124600000000001</v>
      </c>
      <c r="E25" s="23">
        <f t="shared" si="0"/>
        <v>100</v>
      </c>
    </row>
    <row r="26" spans="1:10" ht="94.5" x14ac:dyDescent="0.25">
      <c r="A26" s="2" t="s">
        <v>38</v>
      </c>
      <c r="B26" s="21" t="s">
        <v>39</v>
      </c>
      <c r="C26" s="22">
        <v>99.21</v>
      </c>
      <c r="D26" s="22">
        <v>78.781829999999999</v>
      </c>
      <c r="E26" s="23">
        <f t="shared" si="0"/>
        <v>79.40916238282432</v>
      </c>
    </row>
    <row r="27" spans="1:10" ht="94.5" x14ac:dyDescent="0.25">
      <c r="A27" s="2" t="s">
        <v>40</v>
      </c>
      <c r="B27" s="21" t="s">
        <v>41</v>
      </c>
      <c r="C27" s="22">
        <v>832.83</v>
      </c>
      <c r="D27" s="22">
        <v>991.38602000000003</v>
      </c>
      <c r="E27" s="23">
        <f t="shared" si="0"/>
        <v>119.03822148577741</v>
      </c>
    </row>
    <row r="28" spans="1:10" ht="94.5" x14ac:dyDescent="0.25">
      <c r="A28" s="2" t="s">
        <v>42</v>
      </c>
      <c r="B28" s="21" t="s">
        <v>43</v>
      </c>
      <c r="C28" s="22">
        <v>427604.27</v>
      </c>
      <c r="D28" s="22">
        <v>438193.36135999998</v>
      </c>
      <c r="E28" s="23">
        <f t="shared" si="0"/>
        <v>102.47637643094629</v>
      </c>
    </row>
    <row r="29" spans="1:10" ht="110.25" x14ac:dyDescent="0.25">
      <c r="A29" s="2" t="s">
        <v>44</v>
      </c>
      <c r="B29" s="21" t="s">
        <v>45</v>
      </c>
      <c r="C29" s="22">
        <v>154567.54</v>
      </c>
      <c r="D29" s="22">
        <v>158395.21746000001</v>
      </c>
      <c r="E29" s="23">
        <f t="shared" si="0"/>
        <v>102.47637858505092</v>
      </c>
    </row>
    <row r="30" spans="1:10" ht="110.25" x14ac:dyDescent="0.25">
      <c r="A30" s="2" t="s">
        <v>46</v>
      </c>
      <c r="B30" s="21" t="s">
        <v>47</v>
      </c>
      <c r="C30" s="22">
        <v>2436.83</v>
      </c>
      <c r="D30" s="22">
        <v>3081.69677</v>
      </c>
      <c r="E30" s="23">
        <f t="shared" si="0"/>
        <v>126.4633466429747</v>
      </c>
    </row>
    <row r="31" spans="1:10" ht="126" x14ac:dyDescent="0.25">
      <c r="A31" s="2" t="s">
        <v>48</v>
      </c>
      <c r="B31" s="21" t="s">
        <v>49</v>
      </c>
      <c r="C31" s="22">
        <v>880.85</v>
      </c>
      <c r="D31" s="22">
        <v>1113.95118</v>
      </c>
      <c r="E31" s="23">
        <f t="shared" si="0"/>
        <v>126.46320940001135</v>
      </c>
    </row>
    <row r="32" spans="1:10" ht="94.5" x14ac:dyDescent="0.25">
      <c r="A32" s="2" t="s">
        <v>50</v>
      </c>
      <c r="B32" s="21" t="s">
        <v>51</v>
      </c>
      <c r="C32" s="22">
        <v>562488.42000000004</v>
      </c>
      <c r="D32" s="22">
        <v>582618.00719000003</v>
      </c>
      <c r="E32" s="23">
        <f t="shared" si="0"/>
        <v>103.57866695104585</v>
      </c>
    </row>
    <row r="33" spans="1:10" ht="110.25" x14ac:dyDescent="0.25">
      <c r="A33" s="2" t="s">
        <v>52</v>
      </c>
      <c r="B33" s="21" t="s">
        <v>53</v>
      </c>
      <c r="C33" s="22">
        <v>203324.57</v>
      </c>
      <c r="D33" s="22">
        <v>210600.87638</v>
      </c>
      <c r="E33" s="23">
        <f t="shared" si="0"/>
        <v>103.57866556904558</v>
      </c>
    </row>
    <row r="34" spans="1:10" ht="94.5" x14ac:dyDescent="0.25">
      <c r="A34" s="2" t="s">
        <v>54</v>
      </c>
      <c r="B34" s="21" t="s">
        <v>55</v>
      </c>
      <c r="C34" s="22">
        <v>-61262.85</v>
      </c>
      <c r="D34" s="22">
        <v>-74723.217359999995</v>
      </c>
      <c r="E34" s="23">
        <f t="shared" si="0"/>
        <v>121.97150044439655</v>
      </c>
    </row>
    <row r="35" spans="1:10" ht="110.25" x14ac:dyDescent="0.25">
      <c r="A35" s="2" t="s">
        <v>56</v>
      </c>
      <c r="B35" s="21" t="s">
        <v>57</v>
      </c>
      <c r="C35" s="22">
        <v>-22144.89</v>
      </c>
      <c r="D35" s="22">
        <v>-27010.450840000001</v>
      </c>
      <c r="E35" s="23">
        <f t="shared" si="0"/>
        <v>121.9714834438103</v>
      </c>
    </row>
    <row r="36" spans="1:10" ht="15.75" x14ac:dyDescent="0.25">
      <c r="A36" s="12" t="s">
        <v>58</v>
      </c>
      <c r="B36" s="13" t="s">
        <v>624</v>
      </c>
      <c r="C36" s="14">
        <v>1060312</v>
      </c>
      <c r="D36" s="14">
        <v>1086268.77311</v>
      </c>
      <c r="E36" s="15">
        <f t="shared" si="0"/>
        <v>102.44803162748322</v>
      </c>
    </row>
    <row r="37" spans="1:10" ht="31.5" x14ac:dyDescent="0.25">
      <c r="A37" s="16" t="s">
        <v>59</v>
      </c>
      <c r="B37" s="17" t="s">
        <v>60</v>
      </c>
      <c r="C37" s="18">
        <v>1049488</v>
      </c>
      <c r="D37" s="18">
        <v>1074267.9872600001</v>
      </c>
      <c r="E37" s="19">
        <f t="shared" si="0"/>
        <v>102.3611501284436</v>
      </c>
      <c r="F37" s="20"/>
      <c r="G37" s="20"/>
      <c r="H37" s="20"/>
      <c r="I37" s="20"/>
      <c r="J37" s="20"/>
    </row>
    <row r="38" spans="1:10" ht="31.5" x14ac:dyDescent="0.25">
      <c r="A38" s="2" t="s">
        <v>61</v>
      </c>
      <c r="B38" s="21" t="s">
        <v>62</v>
      </c>
      <c r="C38" s="22">
        <v>536980.38500000001</v>
      </c>
      <c r="D38" s="22">
        <v>548475.43931000005</v>
      </c>
      <c r="E38" s="23">
        <f t="shared" si="0"/>
        <v>102.14068420953588</v>
      </c>
    </row>
    <row r="39" spans="1:10" ht="47.25" x14ac:dyDescent="0.25">
      <c r="A39" s="2" t="s">
        <v>63</v>
      </c>
      <c r="B39" s="21" t="s">
        <v>64</v>
      </c>
      <c r="C39" s="22">
        <v>-39</v>
      </c>
      <c r="D39" s="22">
        <v>-38.752789999999997</v>
      </c>
      <c r="E39" s="23">
        <f t="shared" si="0"/>
        <v>99.366128205128206</v>
      </c>
    </row>
    <row r="40" spans="1:10" ht="63" x14ac:dyDescent="0.25">
      <c r="A40" s="2" t="s">
        <v>65</v>
      </c>
      <c r="B40" s="21" t="s">
        <v>66</v>
      </c>
      <c r="C40" s="22">
        <v>512589.223</v>
      </c>
      <c r="D40" s="22">
        <v>525823.40238999994</v>
      </c>
      <c r="E40" s="23">
        <f t="shared" si="0"/>
        <v>102.58182942523548</v>
      </c>
    </row>
    <row r="41" spans="1:10" ht="47.25" x14ac:dyDescent="0.25">
      <c r="A41" s="2" t="s">
        <v>67</v>
      </c>
      <c r="B41" s="21" t="s">
        <v>68</v>
      </c>
      <c r="C41" s="22">
        <v>23</v>
      </c>
      <c r="D41" s="22">
        <v>70.885499999999993</v>
      </c>
      <c r="E41" s="23">
        <f t="shared" si="0"/>
        <v>308.19782608695647</v>
      </c>
    </row>
    <row r="42" spans="1:10" ht="31.5" x14ac:dyDescent="0.25">
      <c r="A42" s="2" t="s">
        <v>69</v>
      </c>
      <c r="B42" s="21" t="s">
        <v>70</v>
      </c>
      <c r="C42" s="22">
        <v>-65.608000000000004</v>
      </c>
      <c r="D42" s="22">
        <v>-62.98715</v>
      </c>
      <c r="E42" s="23">
        <f t="shared" si="0"/>
        <v>96.005288989147658</v>
      </c>
    </row>
    <row r="43" spans="1:10" ht="31.5" x14ac:dyDescent="0.25">
      <c r="A43" s="2" t="s">
        <v>71</v>
      </c>
      <c r="B43" s="21" t="s">
        <v>72</v>
      </c>
      <c r="C43" s="22"/>
      <c r="D43" s="22">
        <v>1.1000000000000001E-3</v>
      </c>
      <c r="E43" s="23" t="str">
        <f t="shared" si="0"/>
        <v/>
      </c>
    </row>
    <row r="44" spans="1:10" ht="15.75" x14ac:dyDescent="0.25">
      <c r="A44" s="2" t="s">
        <v>73</v>
      </c>
      <c r="B44" s="21" t="s">
        <v>74</v>
      </c>
      <c r="C44" s="22">
        <v>10824</v>
      </c>
      <c r="D44" s="22">
        <v>12000.784750000001</v>
      </c>
      <c r="E44" s="23">
        <f t="shared" si="0"/>
        <v>110.87199510347376</v>
      </c>
    </row>
    <row r="45" spans="1:10" ht="15.75" x14ac:dyDescent="0.25">
      <c r="A45" s="12" t="s">
        <v>75</v>
      </c>
      <c r="B45" s="13" t="s">
        <v>625</v>
      </c>
      <c r="C45" s="14">
        <v>2875621</v>
      </c>
      <c r="D45" s="14">
        <v>2899793.9079100001</v>
      </c>
      <c r="E45" s="15">
        <f t="shared" si="0"/>
        <v>100.84061522398117</v>
      </c>
    </row>
    <row r="46" spans="1:10" ht="15.75" x14ac:dyDescent="0.25">
      <c r="A46" s="16" t="s">
        <v>76</v>
      </c>
      <c r="B46" s="17" t="s">
        <v>77</v>
      </c>
      <c r="C46" s="18">
        <v>2073108</v>
      </c>
      <c r="D46" s="18">
        <v>2068550.9322800001</v>
      </c>
      <c r="E46" s="19">
        <f t="shared" si="0"/>
        <v>99.780181846773061</v>
      </c>
      <c r="F46" s="20"/>
      <c r="G46" s="20"/>
      <c r="H46" s="20"/>
      <c r="I46" s="20"/>
      <c r="J46" s="20"/>
    </row>
    <row r="47" spans="1:10" ht="31.5" x14ac:dyDescent="0.25">
      <c r="A47" s="2" t="s">
        <v>78</v>
      </c>
      <c r="B47" s="21" t="s">
        <v>79</v>
      </c>
      <c r="C47" s="22">
        <v>2027456</v>
      </c>
      <c r="D47" s="22">
        <v>2022920.28046</v>
      </c>
      <c r="E47" s="23">
        <f t="shared" si="0"/>
        <v>99.776285180048291</v>
      </c>
    </row>
    <row r="48" spans="1:10" ht="31.5" x14ac:dyDescent="0.25">
      <c r="A48" s="2" t="s">
        <v>80</v>
      </c>
      <c r="B48" s="21" t="s">
        <v>81</v>
      </c>
      <c r="C48" s="22">
        <v>45652</v>
      </c>
      <c r="D48" s="22">
        <v>45630.651819999999</v>
      </c>
      <c r="E48" s="23">
        <f t="shared" si="0"/>
        <v>99.95323714185578</v>
      </c>
    </row>
    <row r="49" spans="1:10" ht="15.75" x14ac:dyDescent="0.25">
      <c r="A49" s="16" t="s">
        <v>82</v>
      </c>
      <c r="B49" s="17" t="s">
        <v>83</v>
      </c>
      <c r="C49" s="18">
        <v>802048</v>
      </c>
      <c r="D49" s="18">
        <v>830778.11612999998</v>
      </c>
      <c r="E49" s="19">
        <f t="shared" si="0"/>
        <v>103.58209435470197</v>
      </c>
      <c r="F49" s="20"/>
      <c r="G49" s="20"/>
      <c r="H49" s="20"/>
      <c r="I49" s="20"/>
      <c r="J49" s="20"/>
    </row>
    <row r="50" spans="1:10" ht="15.75" x14ac:dyDescent="0.25">
      <c r="A50" s="2" t="s">
        <v>84</v>
      </c>
      <c r="B50" s="21" t="s">
        <v>85</v>
      </c>
      <c r="C50" s="22">
        <v>139512</v>
      </c>
      <c r="D50" s="22">
        <v>142817.24914999999</v>
      </c>
      <c r="E50" s="23">
        <f t="shared" si="0"/>
        <v>102.3691504315041</v>
      </c>
    </row>
    <row r="51" spans="1:10" ht="15.75" x14ac:dyDescent="0.25">
      <c r="A51" s="2" t="s">
        <v>86</v>
      </c>
      <c r="B51" s="21" t="s">
        <v>87</v>
      </c>
      <c r="C51" s="22">
        <v>662536</v>
      </c>
      <c r="D51" s="22">
        <v>687960.86698000005</v>
      </c>
      <c r="E51" s="23">
        <f t="shared" si="0"/>
        <v>103.83750724187064</v>
      </c>
    </row>
    <row r="52" spans="1:10" ht="15.75" x14ac:dyDescent="0.25">
      <c r="A52" s="24" t="s">
        <v>88</v>
      </c>
      <c r="B52" s="17" t="s">
        <v>89</v>
      </c>
      <c r="C52" s="18">
        <v>465</v>
      </c>
      <c r="D52" s="18">
        <v>464.85950000000003</v>
      </c>
      <c r="E52" s="19">
        <f t="shared" si="0"/>
        <v>99.969784946236558</v>
      </c>
    </row>
    <row r="53" spans="1:10" ht="31.5" x14ac:dyDescent="0.25">
      <c r="A53" s="12" t="s">
        <v>90</v>
      </c>
      <c r="B53" s="13" t="s">
        <v>626</v>
      </c>
      <c r="C53" s="14">
        <v>884940</v>
      </c>
      <c r="D53" s="14">
        <v>900209.37147999997</v>
      </c>
      <c r="E53" s="15">
        <f t="shared" si="0"/>
        <v>101.72546969060048</v>
      </c>
    </row>
    <row r="54" spans="1:10" ht="15.75" x14ac:dyDescent="0.25">
      <c r="A54" s="16" t="s">
        <v>91</v>
      </c>
      <c r="B54" s="17" t="s">
        <v>92</v>
      </c>
      <c r="C54" s="18">
        <v>282500</v>
      </c>
      <c r="D54" s="18">
        <v>304449.30867</v>
      </c>
      <c r="E54" s="19">
        <f t="shared" si="0"/>
        <v>107.7696667858407</v>
      </c>
      <c r="F54" s="20"/>
      <c r="G54" s="20"/>
      <c r="H54" s="20"/>
      <c r="I54" s="20"/>
      <c r="J54" s="20"/>
    </row>
    <row r="55" spans="1:10" ht="15.75" x14ac:dyDescent="0.25">
      <c r="A55" s="2" t="s">
        <v>93</v>
      </c>
      <c r="B55" s="21" t="s">
        <v>94</v>
      </c>
      <c r="C55" s="22">
        <v>36836.400000000001</v>
      </c>
      <c r="D55" s="22">
        <v>38702.368540000003</v>
      </c>
      <c r="E55" s="23">
        <f t="shared" si="0"/>
        <v>105.06555618898699</v>
      </c>
    </row>
    <row r="56" spans="1:10" ht="63" x14ac:dyDescent="0.25">
      <c r="A56" s="2" t="s">
        <v>95</v>
      </c>
      <c r="B56" s="21" t="s">
        <v>648</v>
      </c>
      <c r="C56" s="22">
        <v>231641</v>
      </c>
      <c r="D56" s="22">
        <v>246043.53581</v>
      </c>
      <c r="E56" s="23">
        <f t="shared" si="0"/>
        <v>106.21761078997241</v>
      </c>
    </row>
    <row r="57" spans="1:10" ht="15.75" x14ac:dyDescent="0.25">
      <c r="A57" s="2" t="s">
        <v>96</v>
      </c>
      <c r="B57" s="21" t="s">
        <v>97</v>
      </c>
      <c r="C57" s="22">
        <v>232.6</v>
      </c>
      <c r="D57" s="22">
        <v>290.02829000000003</v>
      </c>
      <c r="E57" s="23">
        <f t="shared" si="0"/>
        <v>124.68972055030096</v>
      </c>
    </row>
    <row r="58" spans="1:10" ht="31.5" x14ac:dyDescent="0.25">
      <c r="A58" s="2" t="s">
        <v>98</v>
      </c>
      <c r="B58" s="21" t="s">
        <v>99</v>
      </c>
      <c r="C58" s="22">
        <v>13790</v>
      </c>
      <c r="D58" s="22">
        <v>19413.376029999999</v>
      </c>
      <c r="E58" s="23">
        <f t="shared" si="0"/>
        <v>140.77865141406815</v>
      </c>
    </row>
    <row r="59" spans="1:10" ht="31.5" x14ac:dyDescent="0.25">
      <c r="A59" s="16" t="s">
        <v>100</v>
      </c>
      <c r="B59" s="17" t="s">
        <v>101</v>
      </c>
      <c r="C59" s="18">
        <v>602440</v>
      </c>
      <c r="D59" s="18">
        <v>595760.06281000003</v>
      </c>
      <c r="E59" s="19">
        <f t="shared" si="0"/>
        <v>98.891186310669937</v>
      </c>
      <c r="F59" s="20"/>
      <c r="G59" s="20"/>
      <c r="H59" s="20"/>
      <c r="I59" s="20"/>
      <c r="J59" s="20"/>
    </row>
    <row r="60" spans="1:10" ht="15.75" x14ac:dyDescent="0.25">
      <c r="A60" s="2" t="s">
        <v>102</v>
      </c>
      <c r="B60" s="21" t="s">
        <v>103</v>
      </c>
      <c r="C60" s="22">
        <v>5340</v>
      </c>
      <c r="D60" s="22">
        <v>5305.0429400000003</v>
      </c>
      <c r="E60" s="23">
        <f t="shared" si="0"/>
        <v>99.345373408239695</v>
      </c>
    </row>
    <row r="61" spans="1:10" ht="31.5" x14ac:dyDescent="0.25">
      <c r="A61" s="2" t="s">
        <v>104</v>
      </c>
      <c r="B61" s="21" t="s">
        <v>105</v>
      </c>
      <c r="C61" s="22">
        <v>574300</v>
      </c>
      <c r="D61" s="22">
        <v>571695.63668</v>
      </c>
      <c r="E61" s="23">
        <f t="shared" si="0"/>
        <v>99.546515180219401</v>
      </c>
    </row>
    <row r="62" spans="1:10" ht="31.5" x14ac:dyDescent="0.25">
      <c r="A62" s="2" t="s">
        <v>106</v>
      </c>
      <c r="B62" s="21" t="s">
        <v>107</v>
      </c>
      <c r="C62" s="22">
        <v>22800</v>
      </c>
      <c r="D62" s="22">
        <v>18759.38319</v>
      </c>
      <c r="E62" s="23">
        <f t="shared" si="0"/>
        <v>82.277996447368423</v>
      </c>
    </row>
    <row r="63" spans="1:10" ht="15.75" x14ac:dyDescent="0.25">
      <c r="A63" s="12" t="s">
        <v>108</v>
      </c>
      <c r="B63" s="13" t="s">
        <v>627</v>
      </c>
      <c r="C63" s="14">
        <v>64270.655859999999</v>
      </c>
      <c r="D63" s="14">
        <v>69427.905459999994</v>
      </c>
      <c r="E63" s="15">
        <f t="shared" si="0"/>
        <v>108.02426788865196</v>
      </c>
    </row>
    <row r="64" spans="1:10" ht="47.25" x14ac:dyDescent="0.25">
      <c r="A64" s="2" t="s">
        <v>109</v>
      </c>
      <c r="B64" s="21" t="s">
        <v>110</v>
      </c>
      <c r="C64" s="22">
        <v>4.0340999999999996</v>
      </c>
      <c r="D64" s="22">
        <v>4.0340999999999996</v>
      </c>
      <c r="E64" s="23">
        <f t="shared" si="0"/>
        <v>100</v>
      </c>
    </row>
    <row r="65" spans="1:10" ht="63" x14ac:dyDescent="0.25">
      <c r="A65" s="2" t="s">
        <v>111</v>
      </c>
      <c r="B65" s="21" t="s">
        <v>112</v>
      </c>
      <c r="C65" s="22">
        <v>2387.4366199999999</v>
      </c>
      <c r="D65" s="22">
        <v>2397.8171699999998</v>
      </c>
      <c r="E65" s="23">
        <f t="shared" si="0"/>
        <v>100.43479897698813</v>
      </c>
    </row>
    <row r="66" spans="1:10" ht="31.5" x14ac:dyDescent="0.25">
      <c r="A66" s="16" t="s">
        <v>113</v>
      </c>
      <c r="B66" s="17" t="s">
        <v>114</v>
      </c>
      <c r="C66" s="18">
        <v>61879.185140000001</v>
      </c>
      <c r="D66" s="18">
        <v>67026.054189999995</v>
      </c>
      <c r="E66" s="19">
        <f t="shared" si="0"/>
        <v>108.31760961033237</v>
      </c>
      <c r="F66" s="20"/>
      <c r="G66" s="20"/>
      <c r="H66" s="20"/>
      <c r="I66" s="20"/>
      <c r="J66" s="20"/>
    </row>
    <row r="67" spans="1:10" ht="78.75" x14ac:dyDescent="0.25">
      <c r="A67" s="2" t="s">
        <v>115</v>
      </c>
      <c r="B67" s="21" t="s">
        <v>116</v>
      </c>
      <c r="C67" s="22">
        <v>95</v>
      </c>
      <c r="D67" s="22">
        <v>102.384</v>
      </c>
      <c r="E67" s="23">
        <f t="shared" si="0"/>
        <v>107.77263157894737</v>
      </c>
    </row>
    <row r="68" spans="1:10" ht="47.25" x14ac:dyDescent="0.25">
      <c r="A68" s="2" t="s">
        <v>117</v>
      </c>
      <c r="B68" s="21" t="s">
        <v>118</v>
      </c>
      <c r="C68" s="22">
        <v>23703.599999999999</v>
      </c>
      <c r="D68" s="22">
        <v>27581.129079999999</v>
      </c>
      <c r="E68" s="23">
        <f t="shared" si="0"/>
        <v>116.35839737423852</v>
      </c>
    </row>
    <row r="69" spans="1:10" ht="63" x14ac:dyDescent="0.25">
      <c r="A69" s="2" t="s">
        <v>119</v>
      </c>
      <c r="B69" s="21" t="s">
        <v>120</v>
      </c>
      <c r="C69" s="22">
        <v>27418.75</v>
      </c>
      <c r="D69" s="22">
        <v>28154.11</v>
      </c>
      <c r="E69" s="23">
        <f t="shared" si="0"/>
        <v>102.68196033736039</v>
      </c>
    </row>
    <row r="70" spans="1:10" ht="31.5" x14ac:dyDescent="0.25">
      <c r="A70" s="2" t="s">
        <v>121</v>
      </c>
      <c r="B70" s="21" t="s">
        <v>122</v>
      </c>
      <c r="C70" s="22">
        <v>1476.0760499999999</v>
      </c>
      <c r="D70" s="22">
        <v>1522.10211</v>
      </c>
      <c r="E70" s="23">
        <f t="shared" si="0"/>
        <v>103.11813608790685</v>
      </c>
    </row>
    <row r="71" spans="1:10" ht="63" x14ac:dyDescent="0.25">
      <c r="A71" s="2" t="s">
        <v>123</v>
      </c>
      <c r="B71" s="21" t="s">
        <v>124</v>
      </c>
      <c r="C71" s="22">
        <v>96</v>
      </c>
      <c r="D71" s="22">
        <v>82.4</v>
      </c>
      <c r="E71" s="23">
        <f t="shared" si="0"/>
        <v>85.833333333333343</v>
      </c>
    </row>
    <row r="72" spans="1:10" ht="31.5" x14ac:dyDescent="0.25">
      <c r="A72" s="2" t="s">
        <v>125</v>
      </c>
      <c r="B72" s="21" t="s">
        <v>126</v>
      </c>
      <c r="C72" s="22">
        <v>14</v>
      </c>
      <c r="D72" s="22">
        <v>11.3</v>
      </c>
      <c r="E72" s="23">
        <f t="shared" ref="E72:E129" si="1">IF(AND(D72="",C72&lt;&gt;""),"0,0",(IF(C72="","",(D72/C72)*100)))</f>
        <v>80.714285714285722</v>
      </c>
    </row>
    <row r="73" spans="1:10" ht="94.5" x14ac:dyDescent="0.25">
      <c r="A73" s="2" t="s">
        <v>127</v>
      </c>
      <c r="B73" s="21" t="s">
        <v>128</v>
      </c>
      <c r="C73" s="22">
        <v>16</v>
      </c>
      <c r="D73" s="22">
        <v>4</v>
      </c>
      <c r="E73" s="23">
        <f t="shared" si="1"/>
        <v>25</v>
      </c>
    </row>
    <row r="74" spans="1:10" ht="78.75" x14ac:dyDescent="0.25">
      <c r="A74" s="2" t="s">
        <v>129</v>
      </c>
      <c r="B74" s="21" t="s">
        <v>130</v>
      </c>
      <c r="C74" s="22">
        <v>2960.50909</v>
      </c>
      <c r="D74" s="22">
        <v>2948.3</v>
      </c>
      <c r="E74" s="23">
        <f t="shared" si="1"/>
        <v>99.587601671576024</v>
      </c>
    </row>
    <row r="75" spans="1:10" ht="157.5" x14ac:dyDescent="0.25">
      <c r="A75" s="2" t="s">
        <v>131</v>
      </c>
      <c r="B75" s="21" t="s">
        <v>132</v>
      </c>
      <c r="C75" s="22">
        <v>5200</v>
      </c>
      <c r="D75" s="22">
        <v>5731.6790000000001</v>
      </c>
      <c r="E75" s="23">
        <f t="shared" si="1"/>
        <v>110.22459615384616</v>
      </c>
    </row>
    <row r="76" spans="1:10" ht="78.75" x14ac:dyDescent="0.25">
      <c r="A76" s="2" t="s">
        <v>133</v>
      </c>
      <c r="B76" s="21" t="s">
        <v>134</v>
      </c>
      <c r="C76" s="22">
        <v>185.6</v>
      </c>
      <c r="D76" s="22">
        <v>168</v>
      </c>
      <c r="E76" s="23">
        <f t="shared" si="1"/>
        <v>90.517241379310349</v>
      </c>
    </row>
    <row r="77" spans="1:10" ht="31.5" x14ac:dyDescent="0.25">
      <c r="A77" s="2" t="s">
        <v>135</v>
      </c>
      <c r="B77" s="21" t="s">
        <v>136</v>
      </c>
      <c r="C77" s="22">
        <v>33.65</v>
      </c>
      <c r="D77" s="22">
        <v>40.65</v>
      </c>
      <c r="E77" s="23">
        <f t="shared" si="1"/>
        <v>120.80237741456166</v>
      </c>
    </row>
    <row r="78" spans="1:10" ht="78.75" x14ac:dyDescent="0.25">
      <c r="A78" s="2" t="s">
        <v>137</v>
      </c>
      <c r="B78" s="21" t="s">
        <v>138</v>
      </c>
      <c r="C78" s="22">
        <v>60</v>
      </c>
      <c r="D78" s="22">
        <v>55</v>
      </c>
      <c r="E78" s="23">
        <f t="shared" si="1"/>
        <v>91.666666666666657</v>
      </c>
    </row>
    <row r="79" spans="1:10" ht="63" x14ac:dyDescent="0.25">
      <c r="A79" s="2" t="s">
        <v>139</v>
      </c>
      <c r="B79" s="21" t="s">
        <v>140</v>
      </c>
      <c r="C79" s="22">
        <v>620</v>
      </c>
      <c r="D79" s="22">
        <v>625</v>
      </c>
      <c r="E79" s="23">
        <f t="shared" si="1"/>
        <v>100.80645161290323</v>
      </c>
    </row>
    <row r="80" spans="1:10" ht="31.5" x14ac:dyDescent="0.25">
      <c r="A80" s="12" t="s">
        <v>141</v>
      </c>
      <c r="B80" s="13" t="s">
        <v>628</v>
      </c>
      <c r="C80" s="14"/>
      <c r="D80" s="14">
        <v>-19.36375</v>
      </c>
      <c r="E80" s="15" t="str">
        <f t="shared" si="1"/>
        <v/>
      </c>
    </row>
    <row r="81" spans="1:10" ht="31.5" x14ac:dyDescent="0.25">
      <c r="A81" s="12" t="s">
        <v>142</v>
      </c>
      <c r="B81" s="13" t="s">
        <v>629</v>
      </c>
      <c r="C81" s="14">
        <v>110182.32917</v>
      </c>
      <c r="D81" s="14">
        <v>135474.61084000001</v>
      </c>
      <c r="E81" s="15">
        <f t="shared" si="1"/>
        <v>122.95493466196075</v>
      </c>
    </row>
    <row r="82" spans="1:10" ht="47.25" x14ac:dyDescent="0.25">
      <c r="A82" s="2" t="s">
        <v>143</v>
      </c>
      <c r="B82" s="21" t="s">
        <v>144</v>
      </c>
      <c r="C82" s="22">
        <v>6825.3090300000003</v>
      </c>
      <c r="D82" s="22">
        <v>6825.3090300000003</v>
      </c>
      <c r="E82" s="23">
        <f t="shared" si="1"/>
        <v>100</v>
      </c>
    </row>
    <row r="83" spans="1:10" ht="47.25" x14ac:dyDescent="0.25">
      <c r="A83" s="2" t="s">
        <v>145</v>
      </c>
      <c r="B83" s="21" t="s">
        <v>146</v>
      </c>
      <c r="C83" s="22">
        <v>21323.30413</v>
      </c>
      <c r="D83" s="22">
        <v>48343.386960000003</v>
      </c>
      <c r="E83" s="23">
        <f t="shared" si="1"/>
        <v>226.71620995165162</v>
      </c>
    </row>
    <row r="84" spans="1:10" ht="31.5" x14ac:dyDescent="0.25">
      <c r="A84" s="2" t="s">
        <v>147</v>
      </c>
      <c r="B84" s="21" t="s">
        <v>148</v>
      </c>
      <c r="C84" s="22">
        <v>46063.509729999998</v>
      </c>
      <c r="D84" s="22">
        <v>45926.694680000001</v>
      </c>
      <c r="E84" s="23">
        <f t="shared" si="1"/>
        <v>99.702986049474006</v>
      </c>
    </row>
    <row r="85" spans="1:10" ht="78.75" x14ac:dyDescent="0.25">
      <c r="A85" s="16" t="s">
        <v>149</v>
      </c>
      <c r="B85" s="17" t="s">
        <v>150</v>
      </c>
      <c r="C85" s="18">
        <v>16284.00547</v>
      </c>
      <c r="D85" s="18">
        <v>14667.86901</v>
      </c>
      <c r="E85" s="19">
        <f t="shared" si="1"/>
        <v>90.075313699830147</v>
      </c>
      <c r="F85" s="20"/>
      <c r="G85" s="20"/>
      <c r="H85" s="20"/>
      <c r="I85" s="20"/>
      <c r="J85" s="20"/>
    </row>
    <row r="86" spans="1:10" ht="78.75" x14ac:dyDescent="0.25">
      <c r="A86" s="2" t="s">
        <v>151</v>
      </c>
      <c r="B86" s="21" t="s">
        <v>152</v>
      </c>
      <c r="C86" s="22">
        <v>11376.45384</v>
      </c>
      <c r="D86" s="22">
        <v>9624.6208100000003</v>
      </c>
      <c r="E86" s="23">
        <f t="shared" si="1"/>
        <v>84.601238183374022</v>
      </c>
    </row>
    <row r="87" spans="1:10" ht="63" x14ac:dyDescent="0.25">
      <c r="A87" s="2" t="s">
        <v>153</v>
      </c>
      <c r="B87" s="21" t="s">
        <v>154</v>
      </c>
      <c r="C87" s="22">
        <v>113.51152</v>
      </c>
      <c r="D87" s="22">
        <v>121.82783999999999</v>
      </c>
      <c r="E87" s="23">
        <f t="shared" si="1"/>
        <v>107.32641057048657</v>
      </c>
    </row>
    <row r="88" spans="1:10" ht="31.5" x14ac:dyDescent="0.25">
      <c r="A88" s="2" t="s">
        <v>155</v>
      </c>
      <c r="B88" s="21" t="s">
        <v>156</v>
      </c>
      <c r="C88" s="22">
        <v>4794.0401099999999</v>
      </c>
      <c r="D88" s="22">
        <v>4921.4203600000001</v>
      </c>
      <c r="E88" s="23">
        <f t="shared" si="1"/>
        <v>102.65705432322719</v>
      </c>
    </row>
    <row r="89" spans="1:10" ht="94.5" x14ac:dyDescent="0.25">
      <c r="A89" s="2" t="s">
        <v>157</v>
      </c>
      <c r="B89" s="21" t="s">
        <v>158</v>
      </c>
      <c r="C89" s="22">
        <v>440.01760999999999</v>
      </c>
      <c r="D89" s="22">
        <v>458.22579000000002</v>
      </c>
      <c r="E89" s="23">
        <f t="shared" si="1"/>
        <v>104.13805711094155</v>
      </c>
    </row>
    <row r="90" spans="1:10" ht="47.25" x14ac:dyDescent="0.25">
      <c r="A90" s="2" t="s">
        <v>159</v>
      </c>
      <c r="B90" s="21" t="s">
        <v>160</v>
      </c>
      <c r="C90" s="22">
        <v>12156.95552</v>
      </c>
      <c r="D90" s="22">
        <v>12156.95552</v>
      </c>
      <c r="E90" s="23">
        <f t="shared" si="1"/>
        <v>100</v>
      </c>
    </row>
    <row r="91" spans="1:10" ht="94.5" x14ac:dyDescent="0.25">
      <c r="A91" s="2" t="s">
        <v>161</v>
      </c>
      <c r="B91" s="21" t="s">
        <v>162</v>
      </c>
      <c r="C91" s="22">
        <v>6314.9283699999996</v>
      </c>
      <c r="D91" s="22">
        <v>6314.9283699999996</v>
      </c>
      <c r="E91" s="23">
        <f t="shared" si="1"/>
        <v>100</v>
      </c>
    </row>
    <row r="92" spans="1:10" ht="78.75" x14ac:dyDescent="0.25">
      <c r="A92" s="2" t="s">
        <v>163</v>
      </c>
      <c r="B92" s="21" t="s">
        <v>164</v>
      </c>
      <c r="C92" s="22">
        <v>774.29930999999999</v>
      </c>
      <c r="D92" s="22">
        <v>781.24148000000002</v>
      </c>
      <c r="E92" s="23">
        <f t="shared" si="1"/>
        <v>100.89657447841456</v>
      </c>
    </row>
    <row r="93" spans="1:10" ht="15.75" x14ac:dyDescent="0.25">
      <c r="A93" s="12" t="s">
        <v>165</v>
      </c>
      <c r="B93" s="13" t="s">
        <v>630</v>
      </c>
      <c r="C93" s="14">
        <v>76617.651389999999</v>
      </c>
      <c r="D93" s="14">
        <v>140972.42916999999</v>
      </c>
      <c r="E93" s="15">
        <f t="shared" si="1"/>
        <v>183.99471481110874</v>
      </c>
    </row>
    <row r="94" spans="1:10" ht="15.75" x14ac:dyDescent="0.25">
      <c r="A94" s="16" t="s">
        <v>166</v>
      </c>
      <c r="B94" s="17" t="s">
        <v>167</v>
      </c>
      <c r="C94" s="18">
        <v>48190.422610000001</v>
      </c>
      <c r="D94" s="18">
        <v>108192.71878</v>
      </c>
      <c r="E94" s="19">
        <f t="shared" si="1"/>
        <v>224.51083207049714</v>
      </c>
      <c r="F94" s="20"/>
      <c r="G94" s="20"/>
      <c r="H94" s="20"/>
      <c r="I94" s="20"/>
      <c r="J94" s="20"/>
    </row>
    <row r="95" spans="1:10" ht="31.5" x14ac:dyDescent="0.25">
      <c r="A95" s="2" t="s">
        <v>168</v>
      </c>
      <c r="B95" s="21" t="s">
        <v>169</v>
      </c>
      <c r="C95" s="22">
        <v>2060.67895</v>
      </c>
      <c r="D95" s="22">
        <v>1338.3237099999999</v>
      </c>
      <c r="E95" s="23">
        <f t="shared" si="1"/>
        <v>64.945765083881696</v>
      </c>
    </row>
    <row r="96" spans="1:10" ht="15.75" x14ac:dyDescent="0.25">
      <c r="A96" s="2" t="s">
        <v>170</v>
      </c>
      <c r="B96" s="21" t="s">
        <v>171</v>
      </c>
      <c r="C96" s="22">
        <v>26000.592850000001</v>
      </c>
      <c r="D96" s="22">
        <v>87263.282930000001</v>
      </c>
      <c r="E96" s="23">
        <f t="shared" si="1"/>
        <v>335.62035847963364</v>
      </c>
    </row>
    <row r="97" spans="1:10" ht="15.75" x14ac:dyDescent="0.25">
      <c r="A97" s="2" t="s">
        <v>172</v>
      </c>
      <c r="B97" s="21" t="s">
        <v>173</v>
      </c>
      <c r="C97" s="22">
        <v>18310.981650000002</v>
      </c>
      <c r="D97" s="22">
        <v>17974.247650000001</v>
      </c>
      <c r="E97" s="23">
        <f t="shared" si="1"/>
        <v>98.161027046848687</v>
      </c>
    </row>
    <row r="98" spans="1:10" ht="15.75" x14ac:dyDescent="0.25">
      <c r="A98" s="2" t="s">
        <v>174</v>
      </c>
      <c r="B98" s="21" t="s">
        <v>175</v>
      </c>
      <c r="C98" s="22">
        <v>1818.1691599999999</v>
      </c>
      <c r="D98" s="22">
        <v>1616.8644899999999</v>
      </c>
      <c r="E98" s="23">
        <f t="shared" si="1"/>
        <v>88.928166067892164</v>
      </c>
    </row>
    <row r="99" spans="1:10" ht="15.75" x14ac:dyDescent="0.25">
      <c r="A99" s="16" t="s">
        <v>176</v>
      </c>
      <c r="B99" s="17" t="s">
        <v>177</v>
      </c>
      <c r="C99" s="18">
        <v>13318.70744</v>
      </c>
      <c r="D99" s="18">
        <v>16268.03688</v>
      </c>
      <c r="E99" s="19">
        <f t="shared" si="1"/>
        <v>122.14426177079538</v>
      </c>
      <c r="F99" s="20"/>
      <c r="G99" s="20"/>
      <c r="H99" s="20"/>
      <c r="I99" s="20"/>
      <c r="J99" s="20"/>
    </row>
    <row r="100" spans="1:10" ht="47.25" x14ac:dyDescent="0.25">
      <c r="A100" s="2" t="s">
        <v>178</v>
      </c>
      <c r="B100" s="21" t="s">
        <v>179</v>
      </c>
      <c r="C100" s="22">
        <v>7199.0574399999996</v>
      </c>
      <c r="D100" s="22">
        <v>9760.7494399999996</v>
      </c>
      <c r="E100" s="23">
        <f t="shared" si="1"/>
        <v>135.58371385907429</v>
      </c>
    </row>
    <row r="101" spans="1:10" ht="31.5" x14ac:dyDescent="0.25">
      <c r="A101" s="2" t="s">
        <v>180</v>
      </c>
      <c r="B101" s="21" t="s">
        <v>181</v>
      </c>
      <c r="C101" s="22">
        <v>5506.25</v>
      </c>
      <c r="D101" s="22">
        <v>5893.8874400000004</v>
      </c>
      <c r="E101" s="23">
        <f t="shared" si="1"/>
        <v>107.03995350737799</v>
      </c>
    </row>
    <row r="102" spans="1:10" ht="110.25" x14ac:dyDescent="0.25">
      <c r="A102" s="2" t="s">
        <v>182</v>
      </c>
      <c r="B102" s="21" t="s">
        <v>649</v>
      </c>
      <c r="C102" s="22">
        <v>230</v>
      </c>
      <c r="D102" s="22">
        <v>230</v>
      </c>
      <c r="E102" s="23">
        <f t="shared" si="1"/>
        <v>100</v>
      </c>
    </row>
    <row r="103" spans="1:10" ht="31.5" x14ac:dyDescent="0.25">
      <c r="A103" s="2" t="s">
        <v>183</v>
      </c>
      <c r="B103" s="21" t="s">
        <v>184</v>
      </c>
      <c r="C103" s="22">
        <v>383.4</v>
      </c>
      <c r="D103" s="22">
        <v>383.4</v>
      </c>
      <c r="E103" s="23">
        <f t="shared" si="1"/>
        <v>100</v>
      </c>
    </row>
    <row r="104" spans="1:10" ht="15.75" x14ac:dyDescent="0.25">
      <c r="A104" s="16" t="s">
        <v>185</v>
      </c>
      <c r="B104" s="17" t="s">
        <v>186</v>
      </c>
      <c r="C104" s="18">
        <v>15108.521339999999</v>
      </c>
      <c r="D104" s="18">
        <v>16511.673510000001</v>
      </c>
      <c r="E104" s="19">
        <f t="shared" si="1"/>
        <v>109.28715748168642</v>
      </c>
      <c r="F104" s="20"/>
      <c r="G104" s="20"/>
      <c r="H104" s="20"/>
      <c r="I104" s="20"/>
      <c r="J104" s="20"/>
    </row>
    <row r="105" spans="1:10" ht="47.25" x14ac:dyDescent="0.25">
      <c r="A105" s="2" t="s">
        <v>187</v>
      </c>
      <c r="B105" s="21" t="s">
        <v>188</v>
      </c>
      <c r="C105" s="22">
        <v>7944.2117799999996</v>
      </c>
      <c r="D105" s="22">
        <v>7944.2117799999996</v>
      </c>
      <c r="E105" s="23">
        <f t="shared" si="1"/>
        <v>100</v>
      </c>
    </row>
    <row r="106" spans="1:10" ht="31.5" x14ac:dyDescent="0.25">
      <c r="A106" s="2" t="s">
        <v>189</v>
      </c>
      <c r="B106" s="21" t="s">
        <v>190</v>
      </c>
      <c r="C106" s="22">
        <v>4526.2008900000001</v>
      </c>
      <c r="D106" s="22">
        <v>5446.0138200000001</v>
      </c>
      <c r="E106" s="23">
        <f t="shared" si="1"/>
        <v>120.32196432182664</v>
      </c>
    </row>
    <row r="107" spans="1:10" ht="47.25" x14ac:dyDescent="0.25">
      <c r="A107" s="2" t="s">
        <v>191</v>
      </c>
      <c r="B107" s="21" t="s">
        <v>192</v>
      </c>
      <c r="C107" s="22">
        <v>2638.1086700000001</v>
      </c>
      <c r="D107" s="22">
        <v>3121.4479099999999</v>
      </c>
      <c r="E107" s="23">
        <f t="shared" si="1"/>
        <v>118.32143025404636</v>
      </c>
    </row>
    <row r="108" spans="1:10" ht="15.75" x14ac:dyDescent="0.25">
      <c r="A108" s="12" t="s">
        <v>193</v>
      </c>
      <c r="B108" s="13" t="s">
        <v>631</v>
      </c>
      <c r="C108" s="14">
        <v>711033.05516999995</v>
      </c>
      <c r="D108" s="14">
        <v>724716.80368999997</v>
      </c>
      <c r="E108" s="15">
        <f t="shared" si="1"/>
        <v>101.92448837933821</v>
      </c>
    </row>
    <row r="109" spans="1:10" ht="15.75" x14ac:dyDescent="0.25">
      <c r="A109" s="16" t="s">
        <v>194</v>
      </c>
      <c r="B109" s="17" t="s">
        <v>195</v>
      </c>
      <c r="C109" s="18">
        <v>39816.096879999997</v>
      </c>
      <c r="D109" s="18">
        <v>45433.475489999997</v>
      </c>
      <c r="E109" s="19">
        <f t="shared" si="1"/>
        <v>114.10831058335521</v>
      </c>
      <c r="F109" s="20"/>
      <c r="G109" s="20"/>
      <c r="H109" s="20"/>
      <c r="I109" s="20"/>
      <c r="J109" s="20"/>
    </row>
    <row r="110" spans="1:10" ht="47.25" x14ac:dyDescent="0.25">
      <c r="A110" s="2" t="s">
        <v>196</v>
      </c>
      <c r="B110" s="21" t="s">
        <v>197</v>
      </c>
      <c r="C110" s="22">
        <v>56</v>
      </c>
      <c r="D110" s="22">
        <v>53.265000000000001</v>
      </c>
      <c r="E110" s="23">
        <f t="shared" si="1"/>
        <v>95.116071428571431</v>
      </c>
    </row>
    <row r="111" spans="1:10" ht="31.5" x14ac:dyDescent="0.25">
      <c r="A111" s="2" t="s">
        <v>198</v>
      </c>
      <c r="B111" s="21" t="s">
        <v>199</v>
      </c>
      <c r="C111" s="22">
        <v>66.900000000000006</v>
      </c>
      <c r="D111" s="22">
        <v>66.534999999999997</v>
      </c>
      <c r="E111" s="23">
        <f t="shared" si="1"/>
        <v>99.454409566517171</v>
      </c>
    </row>
    <row r="112" spans="1:10" ht="31.5" x14ac:dyDescent="0.25">
      <c r="A112" s="2" t="s">
        <v>200</v>
      </c>
      <c r="B112" s="21" t="s">
        <v>201</v>
      </c>
      <c r="C112" s="22">
        <v>0.1</v>
      </c>
      <c r="D112" s="22">
        <v>0.1</v>
      </c>
      <c r="E112" s="23">
        <f t="shared" si="1"/>
        <v>100</v>
      </c>
    </row>
    <row r="113" spans="1:10" ht="78.75" x14ac:dyDescent="0.25">
      <c r="A113" s="2" t="s">
        <v>202</v>
      </c>
      <c r="B113" s="21" t="s">
        <v>203</v>
      </c>
      <c r="C113" s="22">
        <v>367.8</v>
      </c>
      <c r="D113" s="22">
        <v>389.1</v>
      </c>
      <c r="E113" s="23">
        <f t="shared" si="1"/>
        <v>105.79119086460034</v>
      </c>
    </row>
    <row r="114" spans="1:10" ht="31.5" x14ac:dyDescent="0.25">
      <c r="A114" s="2" t="s">
        <v>204</v>
      </c>
      <c r="B114" s="21" t="s">
        <v>205</v>
      </c>
      <c r="C114" s="22">
        <v>39325.296880000002</v>
      </c>
      <c r="D114" s="22">
        <v>44924.475489999997</v>
      </c>
      <c r="E114" s="23">
        <f t="shared" si="1"/>
        <v>114.23810893808563</v>
      </c>
    </row>
    <row r="115" spans="1:10" ht="15.75" x14ac:dyDescent="0.25">
      <c r="A115" s="16" t="s">
        <v>206</v>
      </c>
      <c r="B115" s="17" t="s">
        <v>207</v>
      </c>
      <c r="C115" s="18">
        <v>671216.95828999998</v>
      </c>
      <c r="D115" s="18">
        <v>679283.32819999999</v>
      </c>
      <c r="E115" s="19">
        <f t="shared" si="1"/>
        <v>101.20175299660932</v>
      </c>
      <c r="F115" s="20"/>
      <c r="G115" s="20"/>
      <c r="H115" s="20"/>
      <c r="I115" s="20"/>
      <c r="J115" s="20"/>
    </row>
    <row r="116" spans="1:10" ht="47.25" x14ac:dyDescent="0.25">
      <c r="A116" s="2" t="s">
        <v>208</v>
      </c>
      <c r="B116" s="21" t="s">
        <v>209</v>
      </c>
      <c r="C116" s="22">
        <v>1.76942</v>
      </c>
      <c r="D116" s="22">
        <v>1.76942</v>
      </c>
      <c r="E116" s="23">
        <f t="shared" si="1"/>
        <v>100</v>
      </c>
    </row>
    <row r="117" spans="1:10" ht="31.5" x14ac:dyDescent="0.25">
      <c r="A117" s="2" t="s">
        <v>210</v>
      </c>
      <c r="B117" s="21" t="s">
        <v>211</v>
      </c>
      <c r="C117" s="22">
        <v>1006.32457</v>
      </c>
      <c r="D117" s="22">
        <v>1006.32457</v>
      </c>
      <c r="E117" s="23">
        <f t="shared" si="1"/>
        <v>100</v>
      </c>
    </row>
    <row r="118" spans="1:10" ht="31.5" x14ac:dyDescent="0.25">
      <c r="A118" s="2" t="s">
        <v>212</v>
      </c>
      <c r="B118" s="21" t="s">
        <v>213</v>
      </c>
      <c r="C118" s="22">
        <v>670208.86430000002</v>
      </c>
      <c r="D118" s="22">
        <v>678275.23421000002</v>
      </c>
      <c r="E118" s="23">
        <f t="shared" si="1"/>
        <v>101.203560612172</v>
      </c>
    </row>
    <row r="119" spans="1:10" ht="15.75" x14ac:dyDescent="0.25">
      <c r="A119" s="12" t="s">
        <v>214</v>
      </c>
      <c r="B119" s="13" t="s">
        <v>632</v>
      </c>
      <c r="C119" s="14">
        <v>16728.982840000001</v>
      </c>
      <c r="D119" s="14">
        <v>16760.931840000001</v>
      </c>
      <c r="E119" s="15">
        <f t="shared" si="1"/>
        <v>100.19097993168842</v>
      </c>
    </row>
    <row r="120" spans="1:10" ht="94.5" x14ac:dyDescent="0.25">
      <c r="A120" s="2" t="s">
        <v>215</v>
      </c>
      <c r="B120" s="21" t="s">
        <v>216</v>
      </c>
      <c r="C120" s="22">
        <v>99.441199999999995</v>
      </c>
      <c r="D120" s="22">
        <v>125.86349</v>
      </c>
      <c r="E120" s="23">
        <f t="shared" si="1"/>
        <v>126.57076744850224</v>
      </c>
    </row>
    <row r="121" spans="1:10" ht="47.25" x14ac:dyDescent="0.25">
      <c r="A121" s="2" t="s">
        <v>217</v>
      </c>
      <c r="B121" s="21" t="s">
        <v>218</v>
      </c>
      <c r="C121" s="22"/>
      <c r="D121" s="22">
        <v>5.5267099999999996</v>
      </c>
      <c r="E121" s="23" t="str">
        <f t="shared" si="1"/>
        <v/>
      </c>
    </row>
    <row r="122" spans="1:10" ht="47.25" x14ac:dyDescent="0.25">
      <c r="A122" s="2" t="s">
        <v>219</v>
      </c>
      <c r="B122" s="21" t="s">
        <v>220</v>
      </c>
      <c r="C122" s="22">
        <v>16629.541639999999</v>
      </c>
      <c r="D122" s="22">
        <v>16629.541639999999</v>
      </c>
      <c r="E122" s="23">
        <f t="shared" si="1"/>
        <v>100</v>
      </c>
    </row>
    <row r="123" spans="1:10" ht="15.75" x14ac:dyDescent="0.25">
      <c r="A123" s="12" t="s">
        <v>221</v>
      </c>
      <c r="B123" s="13" t="s">
        <v>633</v>
      </c>
      <c r="C123" s="14">
        <v>994.59699999999998</v>
      </c>
      <c r="D123" s="14">
        <v>1012.879</v>
      </c>
      <c r="E123" s="15">
        <f t="shared" si="1"/>
        <v>101.83813142408434</v>
      </c>
    </row>
    <row r="124" spans="1:10" ht="31.5" x14ac:dyDescent="0.25">
      <c r="A124" s="2" t="s">
        <v>222</v>
      </c>
      <c r="B124" s="21" t="s">
        <v>223</v>
      </c>
      <c r="C124" s="22">
        <v>898.9</v>
      </c>
      <c r="D124" s="22">
        <v>917.18200000000002</v>
      </c>
      <c r="E124" s="23">
        <f t="shared" si="1"/>
        <v>102.03381911224831</v>
      </c>
    </row>
    <row r="125" spans="1:10" ht="78.75" x14ac:dyDescent="0.25">
      <c r="A125" s="2" t="s">
        <v>224</v>
      </c>
      <c r="B125" s="21" t="s">
        <v>225</v>
      </c>
      <c r="C125" s="22">
        <v>95.697000000000003</v>
      </c>
      <c r="D125" s="22">
        <v>95.697000000000003</v>
      </c>
      <c r="E125" s="23">
        <f t="shared" si="1"/>
        <v>100</v>
      </c>
    </row>
    <row r="126" spans="1:10" ht="15.75" x14ac:dyDescent="0.25">
      <c r="A126" s="12" t="s">
        <v>226</v>
      </c>
      <c r="B126" s="13" t="s">
        <v>634</v>
      </c>
      <c r="C126" s="14">
        <v>311646.58165000001</v>
      </c>
      <c r="D126" s="14">
        <v>334857.17778000003</v>
      </c>
      <c r="E126" s="15">
        <f t="shared" si="1"/>
        <v>107.447730055986</v>
      </c>
    </row>
    <row r="127" spans="1:10" ht="31.5" x14ac:dyDescent="0.25">
      <c r="A127" s="16" t="s">
        <v>227</v>
      </c>
      <c r="B127" s="17" t="s">
        <v>228</v>
      </c>
      <c r="C127" s="18">
        <v>294600.56505999999</v>
      </c>
      <c r="D127" s="18">
        <v>310335.61379999999</v>
      </c>
      <c r="E127" s="19">
        <f t="shared" si="1"/>
        <v>105.34114682936719</v>
      </c>
      <c r="F127" s="20"/>
      <c r="G127" s="20"/>
      <c r="H127" s="20"/>
      <c r="I127" s="20"/>
      <c r="J127" s="20"/>
    </row>
    <row r="128" spans="1:10" ht="78.75" x14ac:dyDescent="0.25">
      <c r="A128" s="2" t="s">
        <v>229</v>
      </c>
      <c r="B128" s="21" t="s">
        <v>230</v>
      </c>
      <c r="C128" s="22">
        <v>398.16464999999999</v>
      </c>
      <c r="D128" s="22">
        <v>401.80002999999999</v>
      </c>
      <c r="E128" s="23">
        <f t="shared" si="1"/>
        <v>100.91303434395795</v>
      </c>
    </row>
    <row r="129" spans="1:5" ht="94.5" x14ac:dyDescent="0.25">
      <c r="A129" s="2" t="s">
        <v>231</v>
      </c>
      <c r="B129" s="21" t="s">
        <v>232</v>
      </c>
      <c r="C129" s="22">
        <v>760.83870000000002</v>
      </c>
      <c r="D129" s="22">
        <v>826.62937999999997</v>
      </c>
      <c r="E129" s="23">
        <f t="shared" si="1"/>
        <v>108.64712586255141</v>
      </c>
    </row>
    <row r="130" spans="1:5" ht="94.5" x14ac:dyDescent="0.25">
      <c r="A130" s="2" t="s">
        <v>233</v>
      </c>
      <c r="B130" s="21" t="s">
        <v>234</v>
      </c>
      <c r="C130" s="22">
        <v>1064.942</v>
      </c>
      <c r="D130" s="22">
        <v>1076.9298100000001</v>
      </c>
      <c r="E130" s="23">
        <f t="shared" ref="E130:E189" si="2">IF(AND(D130="",C130&lt;&gt;""),"0,0",(IF(C130="","",(D130/C130)*100)))</f>
        <v>101.12567726693098</v>
      </c>
    </row>
    <row r="131" spans="1:5" ht="78.75" x14ac:dyDescent="0.25">
      <c r="A131" s="2" t="s">
        <v>235</v>
      </c>
      <c r="B131" s="21" t="s">
        <v>236</v>
      </c>
      <c r="C131" s="22">
        <v>291.14999999999998</v>
      </c>
      <c r="D131" s="22">
        <v>304.62804999999997</v>
      </c>
      <c r="E131" s="23">
        <f t="shared" si="2"/>
        <v>104.62924609307917</v>
      </c>
    </row>
    <row r="132" spans="1:5" ht="94.5" x14ac:dyDescent="0.25">
      <c r="A132" s="2" t="s">
        <v>237</v>
      </c>
      <c r="B132" s="21" t="s">
        <v>238</v>
      </c>
      <c r="C132" s="22">
        <v>2204.4654799999998</v>
      </c>
      <c r="D132" s="22">
        <v>2671.2348200000001</v>
      </c>
      <c r="E132" s="23">
        <f t="shared" si="2"/>
        <v>121.17381035152341</v>
      </c>
    </row>
    <row r="133" spans="1:5" ht="78.75" x14ac:dyDescent="0.25">
      <c r="A133" s="2" t="s">
        <v>239</v>
      </c>
      <c r="B133" s="21" t="s">
        <v>240</v>
      </c>
      <c r="C133" s="22">
        <v>3420</v>
      </c>
      <c r="D133" s="22">
        <v>3421.39534</v>
      </c>
      <c r="E133" s="23">
        <f t="shared" si="2"/>
        <v>100.04079941520467</v>
      </c>
    </row>
    <row r="134" spans="1:5" ht="94.5" x14ac:dyDescent="0.25">
      <c r="A134" s="2" t="s">
        <v>241</v>
      </c>
      <c r="B134" s="21" t="s">
        <v>242</v>
      </c>
      <c r="C134" s="22">
        <v>1373.5</v>
      </c>
      <c r="D134" s="22">
        <v>1403.5</v>
      </c>
      <c r="E134" s="23">
        <f t="shared" si="2"/>
        <v>102.18420094648708</v>
      </c>
    </row>
    <row r="135" spans="1:5" ht="78.75" x14ac:dyDescent="0.25">
      <c r="A135" s="2" t="s">
        <v>243</v>
      </c>
      <c r="B135" s="21" t="s">
        <v>244</v>
      </c>
      <c r="C135" s="22">
        <v>62</v>
      </c>
      <c r="D135" s="22">
        <v>80.658929999999998</v>
      </c>
      <c r="E135" s="23">
        <f t="shared" si="2"/>
        <v>130.09504838709677</v>
      </c>
    </row>
    <row r="136" spans="1:5" ht="78.75" x14ac:dyDescent="0.25">
      <c r="A136" s="2" t="s">
        <v>245</v>
      </c>
      <c r="B136" s="21" t="s">
        <v>246</v>
      </c>
      <c r="C136" s="22">
        <v>12.81818</v>
      </c>
      <c r="D136" s="22">
        <v>13.75</v>
      </c>
      <c r="E136" s="23">
        <f t="shared" si="2"/>
        <v>107.26951876163386</v>
      </c>
    </row>
    <row r="137" spans="1:5" ht="78.75" x14ac:dyDescent="0.25">
      <c r="A137" s="2" t="s">
        <v>247</v>
      </c>
      <c r="B137" s="21" t="s">
        <v>248</v>
      </c>
      <c r="C137" s="22">
        <v>-3.5</v>
      </c>
      <c r="D137" s="22">
        <v>-3.5</v>
      </c>
      <c r="E137" s="23">
        <f t="shared" si="2"/>
        <v>100</v>
      </c>
    </row>
    <row r="138" spans="1:5" ht="78.75" x14ac:dyDescent="0.25">
      <c r="A138" s="2" t="s">
        <v>249</v>
      </c>
      <c r="B138" s="21" t="s">
        <v>250</v>
      </c>
      <c r="C138" s="22">
        <v>259994.69526000001</v>
      </c>
      <c r="D138" s="22">
        <v>272915.29183</v>
      </c>
      <c r="E138" s="23">
        <f t="shared" si="2"/>
        <v>104.9695616124318</v>
      </c>
    </row>
    <row r="139" spans="1:5" ht="78.75" x14ac:dyDescent="0.25">
      <c r="A139" s="2" t="s">
        <v>251</v>
      </c>
      <c r="B139" s="21" t="s">
        <v>252</v>
      </c>
      <c r="C139" s="22">
        <v>12056.954460000001</v>
      </c>
      <c r="D139" s="22">
        <v>13149.14263</v>
      </c>
      <c r="E139" s="23">
        <f t="shared" si="2"/>
        <v>109.05857423301572</v>
      </c>
    </row>
    <row r="140" spans="1:5" ht="78.75" x14ac:dyDescent="0.25">
      <c r="A140" s="2" t="s">
        <v>253</v>
      </c>
      <c r="B140" s="21" t="s">
        <v>254</v>
      </c>
      <c r="C140" s="22">
        <v>38</v>
      </c>
      <c r="D140" s="22">
        <v>34.5</v>
      </c>
      <c r="E140" s="23">
        <f t="shared" si="2"/>
        <v>90.789473684210535</v>
      </c>
    </row>
    <row r="141" spans="1:5" ht="94.5" x14ac:dyDescent="0.25">
      <c r="A141" s="2" t="s">
        <v>255</v>
      </c>
      <c r="B141" s="21" t="s">
        <v>256</v>
      </c>
      <c r="C141" s="22">
        <v>2378.0369999999998</v>
      </c>
      <c r="D141" s="22">
        <v>2525.56185</v>
      </c>
      <c r="E141" s="23">
        <f t="shared" si="2"/>
        <v>106.2036398088003</v>
      </c>
    </row>
    <row r="142" spans="1:5" ht="94.5" x14ac:dyDescent="0.25">
      <c r="A142" s="2" t="s">
        <v>257</v>
      </c>
      <c r="B142" s="21" t="s">
        <v>258</v>
      </c>
      <c r="C142" s="22">
        <v>620</v>
      </c>
      <c r="D142" s="22">
        <v>653.08852000000002</v>
      </c>
      <c r="E142" s="23">
        <f t="shared" si="2"/>
        <v>105.33685806451614</v>
      </c>
    </row>
    <row r="143" spans="1:5" ht="110.25" x14ac:dyDescent="0.25">
      <c r="A143" s="2" t="s">
        <v>259</v>
      </c>
      <c r="B143" s="21" t="s">
        <v>260</v>
      </c>
      <c r="C143" s="22">
        <v>115</v>
      </c>
      <c r="D143" s="22">
        <v>101.85167</v>
      </c>
      <c r="E143" s="23">
        <f t="shared" si="2"/>
        <v>88.566669565217396</v>
      </c>
    </row>
    <row r="144" spans="1:5" ht="189" x14ac:dyDescent="0.25">
      <c r="A144" s="2" t="s">
        <v>261</v>
      </c>
      <c r="B144" s="21" t="s">
        <v>262</v>
      </c>
      <c r="C144" s="22">
        <v>729</v>
      </c>
      <c r="D144" s="22">
        <v>769</v>
      </c>
      <c r="E144" s="23">
        <f t="shared" si="2"/>
        <v>105.48696844993142</v>
      </c>
    </row>
    <row r="145" spans="1:10" ht="78.75" x14ac:dyDescent="0.25">
      <c r="A145" s="2" t="s">
        <v>263</v>
      </c>
      <c r="B145" s="21" t="s">
        <v>264</v>
      </c>
      <c r="C145" s="22">
        <v>28</v>
      </c>
      <c r="D145" s="22">
        <v>25</v>
      </c>
      <c r="E145" s="23">
        <f t="shared" si="2"/>
        <v>89.285714285714292</v>
      </c>
    </row>
    <row r="146" spans="1:10" ht="78.75" x14ac:dyDescent="0.25">
      <c r="A146" s="2" t="s">
        <v>265</v>
      </c>
      <c r="B146" s="21" t="s">
        <v>266</v>
      </c>
      <c r="C146" s="22">
        <v>155</v>
      </c>
      <c r="D146" s="22">
        <v>118.94972</v>
      </c>
      <c r="E146" s="23">
        <f t="shared" si="2"/>
        <v>76.741754838709682</v>
      </c>
    </row>
    <row r="147" spans="1:10" ht="110.25" x14ac:dyDescent="0.25">
      <c r="A147" s="2" t="s">
        <v>267</v>
      </c>
      <c r="B147" s="21" t="s">
        <v>268</v>
      </c>
      <c r="C147" s="22">
        <v>0.99999000000000005</v>
      </c>
      <c r="D147" s="22">
        <v>1.0002800000000001</v>
      </c>
      <c r="E147" s="23">
        <f t="shared" si="2"/>
        <v>100.0290002900029</v>
      </c>
    </row>
    <row r="148" spans="1:10" ht="94.5" x14ac:dyDescent="0.25">
      <c r="A148" s="2" t="s">
        <v>269</v>
      </c>
      <c r="B148" s="21" t="s">
        <v>270</v>
      </c>
      <c r="C148" s="22">
        <v>20</v>
      </c>
      <c r="D148" s="22">
        <v>220</v>
      </c>
      <c r="E148" s="23">
        <f t="shared" si="2"/>
        <v>1100</v>
      </c>
    </row>
    <row r="149" spans="1:10" ht="78.75" x14ac:dyDescent="0.25">
      <c r="A149" s="2" t="s">
        <v>271</v>
      </c>
      <c r="B149" s="21" t="s">
        <v>272</v>
      </c>
      <c r="C149" s="22">
        <v>3001.1708400000002</v>
      </c>
      <c r="D149" s="22">
        <v>3266.10043</v>
      </c>
      <c r="E149" s="23">
        <f t="shared" si="2"/>
        <v>108.8275411205848</v>
      </c>
    </row>
    <row r="150" spans="1:10" ht="78.75" x14ac:dyDescent="0.25">
      <c r="A150" s="2" t="s">
        <v>273</v>
      </c>
      <c r="B150" s="21" t="s">
        <v>274</v>
      </c>
      <c r="C150" s="22">
        <v>3950.3874999999998</v>
      </c>
      <c r="D150" s="22">
        <v>4174.1132600000001</v>
      </c>
      <c r="E150" s="23">
        <f t="shared" si="2"/>
        <v>105.66338770563648</v>
      </c>
    </row>
    <row r="151" spans="1:10" ht="141.75" x14ac:dyDescent="0.25">
      <c r="A151" s="2" t="s">
        <v>275</v>
      </c>
      <c r="B151" s="21" t="s">
        <v>650</v>
      </c>
      <c r="C151" s="22">
        <v>528.94100000000003</v>
      </c>
      <c r="D151" s="22">
        <v>615.71418000000006</v>
      </c>
      <c r="E151" s="23">
        <f t="shared" si="2"/>
        <v>116.4050773148612</v>
      </c>
    </row>
    <row r="152" spans="1:10" ht="78.75" x14ac:dyDescent="0.25">
      <c r="A152" s="2" t="s">
        <v>276</v>
      </c>
      <c r="B152" s="21" t="s">
        <v>277</v>
      </c>
      <c r="C152" s="22"/>
      <c r="D152" s="22">
        <v>-1.0268699999999999</v>
      </c>
      <c r="E152" s="23" t="str">
        <f t="shared" si="2"/>
        <v/>
      </c>
    </row>
    <row r="153" spans="1:10" ht="141.75" x14ac:dyDescent="0.25">
      <c r="A153" s="2" t="s">
        <v>278</v>
      </c>
      <c r="B153" s="21" t="s">
        <v>279</v>
      </c>
      <c r="C153" s="22">
        <v>1400</v>
      </c>
      <c r="D153" s="22">
        <v>1570.2999400000001</v>
      </c>
      <c r="E153" s="23">
        <f t="shared" si="2"/>
        <v>112.16428142857144</v>
      </c>
    </row>
    <row r="154" spans="1:10" ht="94.5" x14ac:dyDescent="0.25">
      <c r="A154" s="16" t="s">
        <v>642</v>
      </c>
      <c r="B154" s="17" t="s">
        <v>280</v>
      </c>
      <c r="C154" s="18">
        <v>7407.6133600000003</v>
      </c>
      <c r="D154" s="18">
        <v>15272.800740000001</v>
      </c>
      <c r="E154" s="19">
        <f t="shared" si="2"/>
        <v>206.17707752500732</v>
      </c>
      <c r="F154" s="20"/>
      <c r="G154" s="20"/>
      <c r="H154" s="20"/>
      <c r="I154" s="20"/>
      <c r="J154" s="20"/>
    </row>
    <row r="155" spans="1:10" ht="78.75" x14ac:dyDescent="0.25">
      <c r="A155" s="2" t="s">
        <v>281</v>
      </c>
      <c r="B155" s="21" t="s">
        <v>282</v>
      </c>
      <c r="C155" s="22">
        <v>2467.1999300000002</v>
      </c>
      <c r="D155" s="22">
        <v>9671.1575799999991</v>
      </c>
      <c r="E155" s="23">
        <f t="shared" si="2"/>
        <v>391.98921264560829</v>
      </c>
    </row>
    <row r="156" spans="1:10" ht="78.75" x14ac:dyDescent="0.25">
      <c r="A156" s="2" t="s">
        <v>283</v>
      </c>
      <c r="B156" s="21" t="s">
        <v>284</v>
      </c>
      <c r="C156" s="22">
        <v>1342.9968200000001</v>
      </c>
      <c r="D156" s="22">
        <v>2782.7808500000001</v>
      </c>
      <c r="E156" s="23">
        <f t="shared" si="2"/>
        <v>207.20680857606203</v>
      </c>
    </row>
    <row r="157" spans="1:10" ht="63" x14ac:dyDescent="0.25">
      <c r="A157" s="2" t="s">
        <v>285</v>
      </c>
      <c r="B157" s="21" t="s">
        <v>286</v>
      </c>
      <c r="C157" s="22">
        <v>638.62792999999999</v>
      </c>
      <c r="D157" s="22">
        <v>768.96960000000001</v>
      </c>
      <c r="E157" s="23">
        <f t="shared" si="2"/>
        <v>120.40964133842378</v>
      </c>
    </row>
    <row r="158" spans="1:10" ht="63" x14ac:dyDescent="0.25">
      <c r="A158" s="2" t="s">
        <v>287</v>
      </c>
      <c r="B158" s="21" t="s">
        <v>288</v>
      </c>
      <c r="C158" s="22">
        <v>2958.7886800000001</v>
      </c>
      <c r="D158" s="22">
        <v>2049.8927100000001</v>
      </c>
      <c r="E158" s="23">
        <f t="shared" si="2"/>
        <v>69.281484137623508</v>
      </c>
    </row>
    <row r="159" spans="1:10" ht="15.75" x14ac:dyDescent="0.25">
      <c r="A159" s="16" t="s">
        <v>289</v>
      </c>
      <c r="B159" s="17" t="s">
        <v>290</v>
      </c>
      <c r="C159" s="18">
        <f>SUM(C160:C163)</f>
        <v>7424.4032299999999</v>
      </c>
      <c r="D159" s="18">
        <f>SUM(D160:D163)</f>
        <v>7384.7533299999996</v>
      </c>
      <c r="E159" s="19">
        <f t="shared" si="2"/>
        <v>99.465951689695601</v>
      </c>
      <c r="F159" s="20"/>
      <c r="G159" s="20"/>
      <c r="H159" s="20"/>
      <c r="I159" s="20"/>
      <c r="J159" s="20"/>
    </row>
    <row r="160" spans="1:10" ht="47.25" x14ac:dyDescent="0.25">
      <c r="A160" s="2" t="s">
        <v>291</v>
      </c>
      <c r="B160" s="21" t="s">
        <v>292</v>
      </c>
      <c r="C160" s="22">
        <v>281.39999999999998</v>
      </c>
      <c r="D160" s="22">
        <v>281.39999999999998</v>
      </c>
      <c r="E160" s="23">
        <f t="shared" si="2"/>
        <v>100</v>
      </c>
    </row>
    <row r="161" spans="1:10" ht="157.5" x14ac:dyDescent="0.25">
      <c r="A161" s="2" t="s">
        <v>293</v>
      </c>
      <c r="B161" s="21" t="s">
        <v>294</v>
      </c>
      <c r="C161" s="22">
        <v>10.460319999999999</v>
      </c>
      <c r="D161" s="22">
        <v>10.460319999999999</v>
      </c>
      <c r="E161" s="23">
        <f t="shared" si="2"/>
        <v>100</v>
      </c>
    </row>
    <row r="162" spans="1:10" ht="63" x14ac:dyDescent="0.25">
      <c r="A162" s="2" t="s">
        <v>295</v>
      </c>
      <c r="B162" s="21" t="s">
        <v>296</v>
      </c>
      <c r="C162" s="22">
        <v>6980.0991100000001</v>
      </c>
      <c r="D162" s="22">
        <v>6940.2692200000001</v>
      </c>
      <c r="E162" s="23">
        <f t="shared" si="2"/>
        <v>99.429379305761742</v>
      </c>
    </row>
    <row r="163" spans="1:10" ht="63" x14ac:dyDescent="0.25">
      <c r="A163" s="2" t="s">
        <v>297</v>
      </c>
      <c r="B163" s="21" t="s">
        <v>298</v>
      </c>
      <c r="C163" s="22">
        <v>152.44380000000001</v>
      </c>
      <c r="D163" s="22">
        <v>152.62379000000001</v>
      </c>
      <c r="E163" s="23">
        <f t="shared" si="2"/>
        <v>100.11806974111114</v>
      </c>
    </row>
    <row r="164" spans="1:10" ht="15.75" x14ac:dyDescent="0.25">
      <c r="A164" s="16" t="s">
        <v>299</v>
      </c>
      <c r="B164" s="17" t="s">
        <v>300</v>
      </c>
      <c r="C164" s="18">
        <v>2214</v>
      </c>
      <c r="D164" s="18">
        <v>1864.00991</v>
      </c>
      <c r="E164" s="19">
        <f t="shared" si="2"/>
        <v>84.191956187895215</v>
      </c>
      <c r="F164" s="20"/>
      <c r="G164" s="20"/>
      <c r="H164" s="20"/>
      <c r="I164" s="20"/>
      <c r="J164" s="20"/>
    </row>
    <row r="165" spans="1:10" ht="63" x14ac:dyDescent="0.25">
      <c r="A165" s="2" t="s">
        <v>301</v>
      </c>
      <c r="B165" s="21" t="s">
        <v>302</v>
      </c>
      <c r="C165" s="22">
        <v>2214</v>
      </c>
      <c r="D165" s="22">
        <v>1864.00991</v>
      </c>
      <c r="E165" s="23">
        <f t="shared" si="2"/>
        <v>84.191956187895215</v>
      </c>
    </row>
    <row r="166" spans="1:10" ht="15.75" x14ac:dyDescent="0.25">
      <c r="A166" s="12" t="s">
        <v>303</v>
      </c>
      <c r="B166" s="13" t="s">
        <v>635</v>
      </c>
      <c r="C166" s="14">
        <v>158.54189</v>
      </c>
      <c r="D166" s="14">
        <v>-72.794889999999995</v>
      </c>
      <c r="E166" s="15">
        <f t="shared" si="2"/>
        <v>-45.915240445285463</v>
      </c>
    </row>
    <row r="167" spans="1:10" ht="31.5" x14ac:dyDescent="0.25">
      <c r="A167" s="2" t="s">
        <v>304</v>
      </c>
      <c r="B167" s="21" t="s">
        <v>305</v>
      </c>
      <c r="C167" s="22"/>
      <c r="D167" s="22">
        <v>-80.321740000000005</v>
      </c>
      <c r="E167" s="23" t="str">
        <f t="shared" si="2"/>
        <v/>
      </c>
    </row>
    <row r="168" spans="1:10" ht="15.75" x14ac:dyDescent="0.25">
      <c r="A168" s="2" t="s">
        <v>306</v>
      </c>
      <c r="B168" s="21" t="s">
        <v>307</v>
      </c>
      <c r="C168" s="22">
        <v>158.54189</v>
      </c>
      <c r="D168" s="22">
        <v>7.5268499999999996</v>
      </c>
      <c r="E168" s="23">
        <f t="shared" si="2"/>
        <v>4.7475465317084335</v>
      </c>
    </row>
    <row r="169" spans="1:10" ht="15.75" x14ac:dyDescent="0.25">
      <c r="A169" s="12" t="s">
        <v>308</v>
      </c>
      <c r="B169" s="13" t="s">
        <v>309</v>
      </c>
      <c r="C169" s="14">
        <v>70198600.305769995</v>
      </c>
      <c r="D169" s="14">
        <v>70747768.695690006</v>
      </c>
      <c r="E169" s="15">
        <f t="shared" si="2"/>
        <v>100.78230675188387</v>
      </c>
    </row>
    <row r="170" spans="1:10" ht="31.5" x14ac:dyDescent="0.25">
      <c r="A170" s="12" t="s">
        <v>310</v>
      </c>
      <c r="B170" s="13" t="s">
        <v>636</v>
      </c>
      <c r="C170" s="14">
        <v>59207164.474320002</v>
      </c>
      <c r="D170" s="14">
        <v>59939147.919760004</v>
      </c>
      <c r="E170" s="15">
        <f t="shared" si="2"/>
        <v>101.23630890271309</v>
      </c>
    </row>
    <row r="171" spans="1:10" ht="15.75" x14ac:dyDescent="0.25">
      <c r="A171" s="16" t="s">
        <v>311</v>
      </c>
      <c r="B171" s="17" t="s">
        <v>312</v>
      </c>
      <c r="C171" s="18">
        <v>42978640.100000001</v>
      </c>
      <c r="D171" s="18">
        <v>44651273.5</v>
      </c>
      <c r="E171" s="19">
        <f t="shared" si="2"/>
        <v>103.89177832548499</v>
      </c>
      <c r="F171" s="20"/>
      <c r="G171" s="20"/>
      <c r="H171" s="20"/>
      <c r="I171" s="20"/>
      <c r="J171" s="20"/>
    </row>
    <row r="172" spans="1:10" ht="31.5" x14ac:dyDescent="0.25">
      <c r="A172" s="2" t="s">
        <v>313</v>
      </c>
      <c r="B172" s="21" t="s">
        <v>314</v>
      </c>
      <c r="C172" s="22">
        <v>41128793.600000001</v>
      </c>
      <c r="D172" s="22">
        <v>41128793.600000001</v>
      </c>
      <c r="E172" s="23">
        <f t="shared" si="2"/>
        <v>100</v>
      </c>
    </row>
    <row r="173" spans="1:10" ht="31.5" x14ac:dyDescent="0.25">
      <c r="A173" s="2" t="s">
        <v>315</v>
      </c>
      <c r="B173" s="21" t="s">
        <v>316</v>
      </c>
      <c r="C173" s="22">
        <v>500000</v>
      </c>
      <c r="D173" s="22">
        <v>2129200</v>
      </c>
      <c r="E173" s="23">
        <f t="shared" si="2"/>
        <v>425.84</v>
      </c>
    </row>
    <row r="174" spans="1:10" ht="47.25" x14ac:dyDescent="0.25">
      <c r="A174" s="2" t="s">
        <v>317</v>
      </c>
      <c r="B174" s="21" t="s">
        <v>318</v>
      </c>
      <c r="C174" s="22">
        <v>662946</v>
      </c>
      <c r="D174" s="22">
        <v>662946</v>
      </c>
      <c r="E174" s="23">
        <f t="shared" si="2"/>
        <v>100</v>
      </c>
    </row>
    <row r="175" spans="1:10" ht="47.25" x14ac:dyDescent="0.25">
      <c r="A175" s="2" t="s">
        <v>319</v>
      </c>
      <c r="B175" s="21" t="s">
        <v>320</v>
      </c>
      <c r="C175" s="22">
        <v>484189</v>
      </c>
      <c r="D175" s="22">
        <v>484189</v>
      </c>
      <c r="E175" s="23">
        <f t="shared" si="2"/>
        <v>100</v>
      </c>
    </row>
    <row r="176" spans="1:10" ht="47.25" x14ac:dyDescent="0.25">
      <c r="A176" s="2" t="s">
        <v>321</v>
      </c>
      <c r="B176" s="21" t="s">
        <v>322</v>
      </c>
      <c r="C176" s="22">
        <v>202711.5</v>
      </c>
      <c r="D176" s="22">
        <v>202711.5</v>
      </c>
      <c r="E176" s="23">
        <f t="shared" si="2"/>
        <v>100</v>
      </c>
    </row>
    <row r="177" spans="1:10" ht="63" x14ac:dyDescent="0.25">
      <c r="A177" s="2" t="s">
        <v>323</v>
      </c>
      <c r="B177" s="21" t="s">
        <v>324</v>
      </c>
      <c r="C177" s="22"/>
      <c r="D177" s="22">
        <v>43433.4</v>
      </c>
      <c r="E177" s="23" t="str">
        <f t="shared" si="2"/>
        <v/>
      </c>
    </row>
    <row r="178" spans="1:10" ht="31.5" x14ac:dyDescent="0.25">
      <c r="A178" s="16" t="s">
        <v>325</v>
      </c>
      <c r="B178" s="17" t="s">
        <v>326</v>
      </c>
      <c r="C178" s="18">
        <v>9633138.4000000004</v>
      </c>
      <c r="D178" s="18">
        <v>8612826.4030399993</v>
      </c>
      <c r="E178" s="19">
        <f t="shared" si="2"/>
        <v>89.408311657185351</v>
      </c>
      <c r="F178" s="20"/>
      <c r="G178" s="20"/>
      <c r="H178" s="20"/>
      <c r="I178" s="20"/>
      <c r="J178" s="20"/>
    </row>
    <row r="179" spans="1:10" ht="31.5" x14ac:dyDescent="0.25">
      <c r="A179" s="2" t="s">
        <v>327</v>
      </c>
      <c r="B179" s="21" t="s">
        <v>328</v>
      </c>
      <c r="C179" s="22">
        <v>825807.4</v>
      </c>
      <c r="D179" s="22">
        <v>798226.44872999995</v>
      </c>
      <c r="E179" s="23">
        <f t="shared" si="2"/>
        <v>96.660123017788408</v>
      </c>
    </row>
    <row r="180" spans="1:10" ht="47.25" x14ac:dyDescent="0.25">
      <c r="A180" s="2" t="s">
        <v>329</v>
      </c>
      <c r="B180" s="21" t="s">
        <v>330</v>
      </c>
      <c r="C180" s="22">
        <v>102.5</v>
      </c>
      <c r="D180" s="22">
        <v>100.62358999999999</v>
      </c>
      <c r="E180" s="23">
        <f t="shared" si="2"/>
        <v>98.169356097560964</v>
      </c>
    </row>
    <row r="181" spans="1:10" ht="78.75" x14ac:dyDescent="0.25">
      <c r="A181" s="2" t="s">
        <v>331</v>
      </c>
      <c r="B181" s="21" t="s">
        <v>332</v>
      </c>
      <c r="C181" s="22">
        <v>154507.1</v>
      </c>
      <c r="D181" s="22">
        <v>80515.095740000004</v>
      </c>
      <c r="E181" s="23">
        <f t="shared" si="2"/>
        <v>52.110935834016693</v>
      </c>
    </row>
    <row r="182" spans="1:10" ht="63" x14ac:dyDescent="0.25">
      <c r="A182" s="2" t="s">
        <v>333</v>
      </c>
      <c r="B182" s="21" t="s">
        <v>334</v>
      </c>
      <c r="C182" s="22">
        <v>6430.5</v>
      </c>
      <c r="D182" s="22">
        <v>6430.5</v>
      </c>
      <c r="E182" s="23">
        <f t="shared" si="2"/>
        <v>100</v>
      </c>
    </row>
    <row r="183" spans="1:10" ht="63" x14ac:dyDescent="0.25">
      <c r="A183" s="2" t="s">
        <v>335</v>
      </c>
      <c r="B183" s="21" t="s">
        <v>336</v>
      </c>
      <c r="C183" s="22">
        <v>13858.4</v>
      </c>
      <c r="D183" s="22">
        <v>13858.4</v>
      </c>
      <c r="E183" s="23">
        <f t="shared" si="2"/>
        <v>100</v>
      </c>
    </row>
    <row r="184" spans="1:10" ht="63" x14ac:dyDescent="0.25">
      <c r="A184" s="2" t="s">
        <v>337</v>
      </c>
      <c r="B184" s="21" t="s">
        <v>338</v>
      </c>
      <c r="C184" s="22">
        <v>557866</v>
      </c>
      <c r="D184" s="22">
        <v>557865.99988000002</v>
      </c>
      <c r="E184" s="23">
        <f t="shared" si="2"/>
        <v>99.999999978489456</v>
      </c>
    </row>
    <row r="185" spans="1:10" ht="78.75" x14ac:dyDescent="0.25">
      <c r="A185" s="2" t="s">
        <v>339</v>
      </c>
      <c r="B185" s="21" t="s">
        <v>340</v>
      </c>
      <c r="C185" s="22">
        <v>1995</v>
      </c>
      <c r="D185" s="22">
        <v>1995</v>
      </c>
      <c r="E185" s="23">
        <f t="shared" si="2"/>
        <v>100</v>
      </c>
    </row>
    <row r="186" spans="1:10" ht="63" x14ac:dyDescent="0.25">
      <c r="A186" s="2" t="s">
        <v>341</v>
      </c>
      <c r="B186" s="21" t="s">
        <v>342</v>
      </c>
      <c r="C186" s="22">
        <v>41572.5</v>
      </c>
      <c r="D186" s="22">
        <v>41572.5</v>
      </c>
      <c r="E186" s="23">
        <f t="shared" si="2"/>
        <v>100</v>
      </c>
    </row>
    <row r="187" spans="1:10" ht="94.5" x14ac:dyDescent="0.25">
      <c r="A187" s="2" t="s">
        <v>343</v>
      </c>
      <c r="B187" s="21" t="s">
        <v>344</v>
      </c>
      <c r="C187" s="22">
        <v>565323.30000000005</v>
      </c>
      <c r="D187" s="22">
        <v>503840.79297000001</v>
      </c>
      <c r="E187" s="23">
        <f t="shared" si="2"/>
        <v>89.124363522607325</v>
      </c>
    </row>
    <row r="188" spans="1:10" ht="63" x14ac:dyDescent="0.25">
      <c r="A188" s="2" t="s">
        <v>345</v>
      </c>
      <c r="B188" s="21" t="s">
        <v>346</v>
      </c>
      <c r="C188" s="22">
        <v>47090.7</v>
      </c>
      <c r="D188" s="22">
        <v>34006.474000000002</v>
      </c>
      <c r="E188" s="23">
        <f t="shared" si="2"/>
        <v>72.214840722265762</v>
      </c>
    </row>
    <row r="189" spans="1:10" ht="110.25" x14ac:dyDescent="0.25">
      <c r="A189" s="2" t="s">
        <v>347</v>
      </c>
      <c r="B189" s="21" t="s">
        <v>651</v>
      </c>
      <c r="C189" s="22">
        <v>41800</v>
      </c>
      <c r="D189" s="22">
        <v>41800</v>
      </c>
      <c r="E189" s="23">
        <f t="shared" si="2"/>
        <v>100</v>
      </c>
    </row>
    <row r="190" spans="1:10" ht="47.25" x14ac:dyDescent="0.25">
      <c r="A190" s="2" t="s">
        <v>348</v>
      </c>
      <c r="B190" s="21" t="s">
        <v>349</v>
      </c>
      <c r="C190" s="22">
        <v>38873.9</v>
      </c>
      <c r="D190" s="22">
        <v>38873.899980000002</v>
      </c>
      <c r="E190" s="23">
        <f t="shared" ref="E190:E253" si="3">IF(AND(D190="",C190&lt;&gt;""),"0,0",(IF(C190="","",(D190/C190)*100)))</f>
        <v>99.999999948551604</v>
      </c>
    </row>
    <row r="191" spans="1:10" ht="63" x14ac:dyDescent="0.25">
      <c r="A191" s="2" t="s">
        <v>350</v>
      </c>
      <c r="B191" s="21" t="s">
        <v>351</v>
      </c>
      <c r="C191" s="22">
        <v>15530.5</v>
      </c>
      <c r="D191" s="22">
        <v>15251.58548</v>
      </c>
      <c r="E191" s="23">
        <f t="shared" si="3"/>
        <v>98.204085380380533</v>
      </c>
    </row>
    <row r="192" spans="1:10" ht="63" x14ac:dyDescent="0.25">
      <c r="A192" s="2" t="s">
        <v>352</v>
      </c>
      <c r="B192" s="21" t="s">
        <v>353</v>
      </c>
      <c r="C192" s="22">
        <v>14564.5</v>
      </c>
      <c r="D192" s="22">
        <v>14315.80573</v>
      </c>
      <c r="E192" s="23">
        <f t="shared" si="3"/>
        <v>98.292462700401657</v>
      </c>
    </row>
    <row r="193" spans="1:5" ht="31.5" x14ac:dyDescent="0.25">
      <c r="A193" s="2" t="s">
        <v>354</v>
      </c>
      <c r="B193" s="21" t="s">
        <v>355</v>
      </c>
      <c r="C193" s="22">
        <v>9153.5</v>
      </c>
      <c r="D193" s="22">
        <v>8864.8718399999998</v>
      </c>
      <c r="E193" s="23">
        <f t="shared" si="3"/>
        <v>96.84680002184956</v>
      </c>
    </row>
    <row r="194" spans="1:5" ht="47.25" x14ac:dyDescent="0.25">
      <c r="A194" s="2" t="s">
        <v>356</v>
      </c>
      <c r="B194" s="21" t="s">
        <v>357</v>
      </c>
      <c r="C194" s="22">
        <v>7532.3</v>
      </c>
      <c r="D194" s="22">
        <v>7532.3</v>
      </c>
      <c r="E194" s="23">
        <f t="shared" si="3"/>
        <v>100</v>
      </c>
    </row>
    <row r="195" spans="1:5" ht="47.25" x14ac:dyDescent="0.25">
      <c r="A195" s="2" t="s">
        <v>358</v>
      </c>
      <c r="B195" s="21" t="s">
        <v>652</v>
      </c>
      <c r="C195" s="22">
        <v>80864</v>
      </c>
      <c r="D195" s="22">
        <v>80280.101569999999</v>
      </c>
      <c r="E195" s="23">
        <f t="shared" si="3"/>
        <v>99.277925368519988</v>
      </c>
    </row>
    <row r="196" spans="1:5" ht="31.5" x14ac:dyDescent="0.25">
      <c r="A196" s="2" t="s">
        <v>359</v>
      </c>
      <c r="B196" s="21" t="s">
        <v>360</v>
      </c>
      <c r="C196" s="22">
        <v>11581.7</v>
      </c>
      <c r="D196" s="22">
        <v>11581.7</v>
      </c>
      <c r="E196" s="23">
        <f t="shared" si="3"/>
        <v>100</v>
      </c>
    </row>
    <row r="197" spans="1:5" ht="47.25" x14ac:dyDescent="0.25">
      <c r="A197" s="2" t="s">
        <v>361</v>
      </c>
      <c r="B197" s="21" t="s">
        <v>362</v>
      </c>
      <c r="C197" s="22">
        <v>2936.7</v>
      </c>
      <c r="D197" s="22">
        <v>2936.7</v>
      </c>
      <c r="E197" s="23">
        <f t="shared" si="3"/>
        <v>100</v>
      </c>
    </row>
    <row r="198" spans="1:5" ht="47.25" x14ac:dyDescent="0.25">
      <c r="A198" s="2" t="s">
        <v>363</v>
      </c>
      <c r="B198" s="21" t="s">
        <v>364</v>
      </c>
      <c r="C198" s="22">
        <v>7101.7</v>
      </c>
      <c r="D198" s="22">
        <v>7101.7</v>
      </c>
      <c r="E198" s="23">
        <f t="shared" si="3"/>
        <v>100</v>
      </c>
    </row>
    <row r="199" spans="1:5" ht="63" x14ac:dyDescent="0.25">
      <c r="A199" s="2" t="s">
        <v>365</v>
      </c>
      <c r="B199" s="21" t="s">
        <v>366</v>
      </c>
      <c r="C199" s="22">
        <v>431728.1</v>
      </c>
      <c r="D199" s="22">
        <v>404792.99995999999</v>
      </c>
      <c r="E199" s="23">
        <f t="shared" si="3"/>
        <v>93.761096384506828</v>
      </c>
    </row>
    <row r="200" spans="1:5" ht="31.5" x14ac:dyDescent="0.25">
      <c r="A200" s="2" t="s">
        <v>367</v>
      </c>
      <c r="B200" s="21" t="s">
        <v>368</v>
      </c>
      <c r="C200" s="22">
        <v>49319.199999999997</v>
      </c>
      <c r="D200" s="22">
        <v>32062.16762</v>
      </c>
      <c r="E200" s="23">
        <f t="shared" si="3"/>
        <v>65.009504655387758</v>
      </c>
    </row>
    <row r="201" spans="1:5" ht="63" x14ac:dyDescent="0.25">
      <c r="A201" s="2" t="s">
        <v>369</v>
      </c>
      <c r="B201" s="21" t="s">
        <v>370</v>
      </c>
      <c r="C201" s="22">
        <v>50424.5</v>
      </c>
      <c r="D201" s="22">
        <v>41741.213960000001</v>
      </c>
      <c r="E201" s="23">
        <f t="shared" si="3"/>
        <v>82.779628870886185</v>
      </c>
    </row>
    <row r="202" spans="1:5" ht="78.75" x14ac:dyDescent="0.25">
      <c r="A202" s="2" t="s">
        <v>371</v>
      </c>
      <c r="B202" s="21" t="s">
        <v>372</v>
      </c>
      <c r="C202" s="22">
        <v>15200</v>
      </c>
      <c r="D202" s="22">
        <v>15200</v>
      </c>
      <c r="E202" s="23">
        <f t="shared" si="3"/>
        <v>100</v>
      </c>
    </row>
    <row r="203" spans="1:5" ht="31.5" x14ac:dyDescent="0.25">
      <c r="A203" s="2" t="s">
        <v>373</v>
      </c>
      <c r="B203" s="21" t="s">
        <v>374</v>
      </c>
      <c r="C203" s="22">
        <v>19800</v>
      </c>
      <c r="D203" s="22">
        <v>19800</v>
      </c>
      <c r="E203" s="23">
        <f t="shared" si="3"/>
        <v>100</v>
      </c>
    </row>
    <row r="204" spans="1:5" ht="78.75" x14ac:dyDescent="0.25">
      <c r="A204" s="2" t="s">
        <v>375</v>
      </c>
      <c r="B204" s="21" t="s">
        <v>376</v>
      </c>
      <c r="C204" s="22">
        <v>442.2</v>
      </c>
      <c r="D204" s="22">
        <v>442.19999000000001</v>
      </c>
      <c r="E204" s="23">
        <f t="shared" si="3"/>
        <v>99.999997738579836</v>
      </c>
    </row>
    <row r="205" spans="1:5" ht="47.25" x14ac:dyDescent="0.25">
      <c r="A205" s="2" t="s">
        <v>377</v>
      </c>
      <c r="B205" s="21" t="s">
        <v>378</v>
      </c>
      <c r="C205" s="22">
        <v>1288778.5</v>
      </c>
      <c r="D205" s="22">
        <v>1300759.6916499999</v>
      </c>
      <c r="E205" s="23">
        <f t="shared" si="3"/>
        <v>100.92965483595513</v>
      </c>
    </row>
    <row r="206" spans="1:5" ht="63" x14ac:dyDescent="0.25">
      <c r="A206" s="2" t="s">
        <v>379</v>
      </c>
      <c r="B206" s="21" t="s">
        <v>380</v>
      </c>
      <c r="C206" s="22">
        <v>276851.7</v>
      </c>
      <c r="D206" s="22">
        <v>167943.12396</v>
      </c>
      <c r="E206" s="23">
        <f t="shared" si="3"/>
        <v>60.661763666251645</v>
      </c>
    </row>
    <row r="207" spans="1:5" ht="63" x14ac:dyDescent="0.25">
      <c r="A207" s="2" t="s">
        <v>381</v>
      </c>
      <c r="B207" s="21" t="s">
        <v>653</v>
      </c>
      <c r="C207" s="22">
        <v>847753.6</v>
      </c>
      <c r="D207" s="22">
        <v>600167.42127000005</v>
      </c>
      <c r="E207" s="23">
        <f t="shared" si="3"/>
        <v>70.795030686982642</v>
      </c>
    </row>
    <row r="208" spans="1:5" ht="78.75" x14ac:dyDescent="0.25">
      <c r="A208" s="2" t="s">
        <v>382</v>
      </c>
      <c r="B208" s="21" t="s">
        <v>383</v>
      </c>
      <c r="C208" s="22">
        <v>4043.4</v>
      </c>
      <c r="D208" s="22">
        <v>4043.4</v>
      </c>
      <c r="E208" s="23">
        <f t="shared" si="3"/>
        <v>100</v>
      </c>
    </row>
    <row r="209" spans="1:5" ht="63" x14ac:dyDescent="0.25">
      <c r="A209" s="2" t="s">
        <v>384</v>
      </c>
      <c r="B209" s="21" t="s">
        <v>385</v>
      </c>
      <c r="C209" s="22">
        <v>49115.5</v>
      </c>
      <c r="D209" s="22">
        <v>20808.581429999998</v>
      </c>
      <c r="E209" s="23">
        <f t="shared" si="3"/>
        <v>42.366628518492121</v>
      </c>
    </row>
    <row r="210" spans="1:5" ht="78.75" x14ac:dyDescent="0.25">
      <c r="A210" s="2" t="s">
        <v>386</v>
      </c>
      <c r="B210" s="21" t="s">
        <v>654</v>
      </c>
      <c r="C210" s="22">
        <v>46674.400000000001</v>
      </c>
      <c r="D210" s="22">
        <v>46674.399799999999</v>
      </c>
      <c r="E210" s="23">
        <f t="shared" si="3"/>
        <v>99.999999571499572</v>
      </c>
    </row>
    <row r="211" spans="1:5" ht="47.25" x14ac:dyDescent="0.25">
      <c r="A211" s="2" t="s">
        <v>387</v>
      </c>
      <c r="B211" s="21" t="s">
        <v>388</v>
      </c>
      <c r="C211" s="22">
        <v>3351.3</v>
      </c>
      <c r="D211" s="22">
        <v>3351.29999</v>
      </c>
      <c r="E211" s="23">
        <f t="shared" si="3"/>
        <v>99.999999701608317</v>
      </c>
    </row>
    <row r="212" spans="1:5" ht="47.25" x14ac:dyDescent="0.25">
      <c r="A212" s="2" t="s">
        <v>389</v>
      </c>
      <c r="B212" s="21" t="s">
        <v>390</v>
      </c>
      <c r="C212" s="22">
        <v>3321.3</v>
      </c>
      <c r="D212" s="22">
        <v>3321.29999</v>
      </c>
      <c r="E212" s="23">
        <f t="shared" si="3"/>
        <v>99.999999698913072</v>
      </c>
    </row>
    <row r="213" spans="1:5" ht="31.5" x14ac:dyDescent="0.25">
      <c r="A213" s="2" t="s">
        <v>391</v>
      </c>
      <c r="B213" s="21" t="s">
        <v>655</v>
      </c>
      <c r="C213" s="22">
        <v>64126.3</v>
      </c>
      <c r="D213" s="22">
        <v>51668.10325</v>
      </c>
      <c r="E213" s="23">
        <f t="shared" si="3"/>
        <v>80.572406719239993</v>
      </c>
    </row>
    <row r="214" spans="1:5" ht="31.5" x14ac:dyDescent="0.25">
      <c r="A214" s="2" t="s">
        <v>392</v>
      </c>
      <c r="B214" s="21" t="s">
        <v>393</v>
      </c>
      <c r="C214" s="22">
        <v>15558.1</v>
      </c>
      <c r="D214" s="22">
        <v>15558.1</v>
      </c>
      <c r="E214" s="23">
        <f t="shared" si="3"/>
        <v>100</v>
      </c>
    </row>
    <row r="215" spans="1:5" ht="63" x14ac:dyDescent="0.25">
      <c r="A215" s="2" t="s">
        <v>394</v>
      </c>
      <c r="B215" s="21" t="s">
        <v>656</v>
      </c>
      <c r="C215" s="22">
        <v>10914.7</v>
      </c>
      <c r="D215" s="22">
        <v>10911.357770000001</v>
      </c>
      <c r="E215" s="23">
        <f t="shared" si="3"/>
        <v>99.969378636151234</v>
      </c>
    </row>
    <row r="216" spans="1:5" ht="31.5" x14ac:dyDescent="0.25">
      <c r="A216" s="2" t="s">
        <v>395</v>
      </c>
      <c r="B216" s="21" t="s">
        <v>396</v>
      </c>
      <c r="C216" s="22">
        <v>45408.3</v>
      </c>
      <c r="D216" s="22">
        <v>44969.489130000002</v>
      </c>
      <c r="E216" s="23">
        <f t="shared" si="3"/>
        <v>99.033632904116644</v>
      </c>
    </row>
    <row r="217" spans="1:5" ht="47.25" x14ac:dyDescent="0.25">
      <c r="A217" s="2" t="s">
        <v>397</v>
      </c>
      <c r="B217" s="21" t="s">
        <v>398</v>
      </c>
      <c r="C217" s="22">
        <v>49647.1</v>
      </c>
      <c r="D217" s="22">
        <v>48624.282249999997</v>
      </c>
      <c r="E217" s="23">
        <f t="shared" si="3"/>
        <v>97.939823776212506</v>
      </c>
    </row>
    <row r="218" spans="1:5" ht="47.25" x14ac:dyDescent="0.25">
      <c r="A218" s="2" t="s">
        <v>399</v>
      </c>
      <c r="B218" s="21" t="s">
        <v>400</v>
      </c>
      <c r="C218" s="22">
        <v>64123.9</v>
      </c>
      <c r="D218" s="22">
        <v>61955.131500000003</v>
      </c>
      <c r="E218" s="23">
        <f t="shared" si="3"/>
        <v>96.617846855852491</v>
      </c>
    </row>
    <row r="219" spans="1:5" ht="47.25" x14ac:dyDescent="0.25">
      <c r="A219" s="2" t="s">
        <v>401</v>
      </c>
      <c r="B219" s="21" t="s">
        <v>402</v>
      </c>
      <c r="C219" s="22">
        <v>15626.7</v>
      </c>
      <c r="D219" s="22">
        <v>15518.66116</v>
      </c>
      <c r="E219" s="23">
        <f t="shared" si="3"/>
        <v>99.308626645420972</v>
      </c>
    </row>
    <row r="220" spans="1:5" ht="47.25" x14ac:dyDescent="0.25">
      <c r="A220" s="2" t="s">
        <v>403</v>
      </c>
      <c r="B220" s="21" t="s">
        <v>404</v>
      </c>
      <c r="C220" s="22">
        <v>4792.3</v>
      </c>
      <c r="D220" s="22">
        <v>4788.1769999999997</v>
      </c>
      <c r="E220" s="23">
        <f t="shared" si="3"/>
        <v>99.913966154038761</v>
      </c>
    </row>
    <row r="221" spans="1:5" ht="47.25" x14ac:dyDescent="0.25">
      <c r="A221" s="2" t="s">
        <v>405</v>
      </c>
      <c r="B221" s="21" t="s">
        <v>406</v>
      </c>
      <c r="C221" s="22">
        <v>6841.3</v>
      </c>
      <c r="D221" s="22">
        <v>6841.3</v>
      </c>
      <c r="E221" s="23">
        <f t="shared" si="3"/>
        <v>100</v>
      </c>
    </row>
    <row r="222" spans="1:5" ht="31.5" x14ac:dyDescent="0.25">
      <c r="A222" s="2" t="s">
        <v>407</v>
      </c>
      <c r="B222" s="21" t="s">
        <v>408</v>
      </c>
      <c r="C222" s="22">
        <v>47013.3</v>
      </c>
      <c r="D222" s="22">
        <v>47013.3</v>
      </c>
      <c r="E222" s="23">
        <f t="shared" si="3"/>
        <v>100</v>
      </c>
    </row>
    <row r="223" spans="1:5" ht="47.25" x14ac:dyDescent="0.25">
      <c r="A223" s="2" t="s">
        <v>409</v>
      </c>
      <c r="B223" s="21" t="s">
        <v>410</v>
      </c>
      <c r="C223" s="22">
        <v>301915.5</v>
      </c>
      <c r="D223" s="22">
        <v>301915.5</v>
      </c>
      <c r="E223" s="23">
        <f t="shared" si="3"/>
        <v>100</v>
      </c>
    </row>
    <row r="224" spans="1:5" ht="63" x14ac:dyDescent="0.25">
      <c r="A224" s="2" t="s">
        <v>411</v>
      </c>
      <c r="B224" s="21" t="s">
        <v>657</v>
      </c>
      <c r="C224" s="22">
        <v>266284.2</v>
      </c>
      <c r="D224" s="22">
        <v>102786.90711</v>
      </c>
      <c r="E224" s="23">
        <f t="shared" si="3"/>
        <v>38.600452865772731</v>
      </c>
    </row>
    <row r="225" spans="1:10" ht="63" x14ac:dyDescent="0.25">
      <c r="A225" s="2" t="s">
        <v>412</v>
      </c>
      <c r="B225" s="21" t="s">
        <v>413</v>
      </c>
      <c r="C225" s="22">
        <v>13887.8</v>
      </c>
      <c r="D225" s="22">
        <v>13887.8</v>
      </c>
      <c r="E225" s="23">
        <f t="shared" si="3"/>
        <v>100</v>
      </c>
    </row>
    <row r="226" spans="1:10" ht="63" x14ac:dyDescent="0.25">
      <c r="A226" s="2" t="s">
        <v>414</v>
      </c>
      <c r="B226" s="21" t="s">
        <v>415</v>
      </c>
      <c r="C226" s="22">
        <v>76767.7</v>
      </c>
      <c r="D226" s="22">
        <v>279958.09450000001</v>
      </c>
      <c r="E226" s="23">
        <f t="shared" si="3"/>
        <v>364.68214431329847</v>
      </c>
    </row>
    <row r="227" spans="1:10" ht="31.5" x14ac:dyDescent="0.25">
      <c r="A227" s="2" t="s">
        <v>416</v>
      </c>
      <c r="B227" s="21" t="s">
        <v>417</v>
      </c>
      <c r="C227" s="22">
        <v>149160.4</v>
      </c>
      <c r="D227" s="22">
        <v>149159.19760000001</v>
      </c>
      <c r="E227" s="23">
        <f t="shared" si="3"/>
        <v>99.999193887922004</v>
      </c>
    </row>
    <row r="228" spans="1:10" ht="31.5" x14ac:dyDescent="0.25">
      <c r="A228" s="2" t="s">
        <v>418</v>
      </c>
      <c r="B228" s="21" t="s">
        <v>419</v>
      </c>
      <c r="C228" s="22">
        <v>83630.8</v>
      </c>
      <c r="D228" s="22">
        <v>81369.691179999994</v>
      </c>
      <c r="E228" s="23">
        <f t="shared" si="3"/>
        <v>97.296320470448677</v>
      </c>
    </row>
    <row r="229" spans="1:10" ht="31.5" x14ac:dyDescent="0.25">
      <c r="A229" s="2" t="s">
        <v>420</v>
      </c>
      <c r="B229" s="21" t="s">
        <v>421</v>
      </c>
      <c r="C229" s="22">
        <v>149816.5</v>
      </c>
      <c r="D229" s="22">
        <v>11984.00965</v>
      </c>
      <c r="E229" s="23">
        <f t="shared" si="3"/>
        <v>7.9991253633611787</v>
      </c>
    </row>
    <row r="230" spans="1:10" ht="63" x14ac:dyDescent="0.25">
      <c r="A230" s="2" t="s">
        <v>422</v>
      </c>
      <c r="B230" s="21" t="s">
        <v>423</v>
      </c>
      <c r="C230" s="22">
        <v>28883.8</v>
      </c>
      <c r="D230" s="22">
        <v>27468.300309999999</v>
      </c>
      <c r="E230" s="23">
        <f t="shared" si="3"/>
        <v>95.09933010891919</v>
      </c>
    </row>
    <row r="231" spans="1:10" ht="110.25" x14ac:dyDescent="0.25">
      <c r="A231" s="2" t="s">
        <v>424</v>
      </c>
      <c r="B231" s="21" t="s">
        <v>658</v>
      </c>
      <c r="C231" s="22">
        <v>13521.8</v>
      </c>
      <c r="D231" s="22">
        <v>13521.8</v>
      </c>
      <c r="E231" s="23">
        <f t="shared" si="3"/>
        <v>100</v>
      </c>
    </row>
    <row r="232" spans="1:10" ht="47.25" x14ac:dyDescent="0.25">
      <c r="A232" s="2" t="s">
        <v>425</v>
      </c>
      <c r="B232" s="21" t="s">
        <v>426</v>
      </c>
      <c r="C232" s="22">
        <v>2500000</v>
      </c>
      <c r="D232" s="22">
        <v>2063779.8015000001</v>
      </c>
      <c r="E232" s="23">
        <f t="shared" si="3"/>
        <v>82.551192060000005</v>
      </c>
    </row>
    <row r="233" spans="1:10" ht="94.5" x14ac:dyDescent="0.25">
      <c r="A233" s="2" t="s">
        <v>427</v>
      </c>
      <c r="B233" s="21" t="s">
        <v>428</v>
      </c>
      <c r="C233" s="22">
        <v>193922</v>
      </c>
      <c r="D233" s="22">
        <v>193922</v>
      </c>
      <c r="E233" s="23">
        <f t="shared" si="3"/>
        <v>100</v>
      </c>
    </row>
    <row r="234" spans="1:10" ht="63" x14ac:dyDescent="0.25">
      <c r="A234" s="2" t="s">
        <v>429</v>
      </c>
      <c r="B234" s="21" t="s">
        <v>430</v>
      </c>
      <c r="C234" s="22"/>
      <c r="D234" s="22">
        <v>137167.1</v>
      </c>
      <c r="E234" s="23" t="str">
        <f t="shared" si="3"/>
        <v/>
      </c>
    </row>
    <row r="235" spans="1:10" ht="15.75" x14ac:dyDescent="0.25">
      <c r="A235" s="16" t="s">
        <v>431</v>
      </c>
      <c r="B235" s="17" t="s">
        <v>432</v>
      </c>
      <c r="C235" s="18">
        <v>1750573.5</v>
      </c>
      <c r="D235" s="18">
        <v>1757869.64353</v>
      </c>
      <c r="E235" s="19">
        <f t="shared" si="3"/>
        <v>100.41678590073482</v>
      </c>
      <c r="F235" s="20"/>
      <c r="G235" s="20"/>
      <c r="H235" s="20"/>
      <c r="I235" s="20"/>
      <c r="J235" s="20"/>
    </row>
    <row r="236" spans="1:10" ht="47.25" x14ac:dyDescent="0.25">
      <c r="A236" s="2" t="s">
        <v>433</v>
      </c>
      <c r="B236" s="21" t="s">
        <v>434</v>
      </c>
      <c r="C236" s="22">
        <v>14073.1</v>
      </c>
      <c r="D236" s="22">
        <v>13885.46437</v>
      </c>
      <c r="E236" s="23">
        <f t="shared" si="3"/>
        <v>98.66670719315573</v>
      </c>
    </row>
    <row r="237" spans="1:10" ht="63" x14ac:dyDescent="0.25">
      <c r="A237" s="2" t="s">
        <v>435</v>
      </c>
      <c r="B237" s="21" t="s">
        <v>436</v>
      </c>
      <c r="C237" s="22">
        <v>353.8</v>
      </c>
      <c r="D237" s="22">
        <v>229.577</v>
      </c>
      <c r="E237" s="23">
        <f t="shared" si="3"/>
        <v>64.888920293951386</v>
      </c>
    </row>
    <row r="238" spans="1:10" ht="31.5" x14ac:dyDescent="0.25">
      <c r="A238" s="2" t="s">
        <v>437</v>
      </c>
      <c r="B238" s="21" t="s">
        <v>438</v>
      </c>
      <c r="C238" s="22">
        <v>2428.6</v>
      </c>
      <c r="D238" s="22">
        <v>2428.5260400000002</v>
      </c>
      <c r="E238" s="23">
        <f t="shared" si="3"/>
        <v>99.996954624063264</v>
      </c>
    </row>
    <row r="239" spans="1:10" ht="31.5" x14ac:dyDescent="0.25">
      <c r="A239" s="2" t="s">
        <v>439</v>
      </c>
      <c r="B239" s="21" t="s">
        <v>440</v>
      </c>
      <c r="C239" s="22">
        <v>292675.3</v>
      </c>
      <c r="D239" s="22">
        <v>350276.09402000002</v>
      </c>
      <c r="E239" s="23">
        <f t="shared" si="3"/>
        <v>119.68078413860002</v>
      </c>
    </row>
    <row r="240" spans="1:10" ht="63" x14ac:dyDescent="0.25">
      <c r="A240" s="2" t="s">
        <v>441</v>
      </c>
      <c r="B240" s="21" t="s">
        <v>442</v>
      </c>
      <c r="C240" s="22">
        <v>1484.1</v>
      </c>
      <c r="D240" s="22">
        <v>1481.51</v>
      </c>
      <c r="E240" s="23">
        <f t="shared" si="3"/>
        <v>99.825483457988014</v>
      </c>
    </row>
    <row r="241" spans="1:5" ht="63" x14ac:dyDescent="0.25">
      <c r="A241" s="2" t="s">
        <v>443</v>
      </c>
      <c r="B241" s="21" t="s">
        <v>444</v>
      </c>
      <c r="C241" s="22">
        <v>1504.6</v>
      </c>
      <c r="D241" s="22">
        <v>1341.08105</v>
      </c>
      <c r="E241" s="23">
        <f t="shared" si="3"/>
        <v>89.132065000664625</v>
      </c>
    </row>
    <row r="242" spans="1:5" ht="78.75" x14ac:dyDescent="0.25">
      <c r="A242" s="2" t="s">
        <v>445</v>
      </c>
      <c r="B242" s="21" t="s">
        <v>446</v>
      </c>
      <c r="C242" s="22">
        <v>1484.1</v>
      </c>
      <c r="D242" s="22"/>
      <c r="E242" s="23" t="str">
        <f t="shared" si="3"/>
        <v>0,0</v>
      </c>
    </row>
    <row r="243" spans="1:5" ht="63" x14ac:dyDescent="0.25">
      <c r="A243" s="2" t="s">
        <v>447</v>
      </c>
      <c r="B243" s="21" t="s">
        <v>448</v>
      </c>
      <c r="C243" s="22">
        <v>20765.599999999999</v>
      </c>
      <c r="D243" s="22">
        <v>19499.048169999998</v>
      </c>
      <c r="E243" s="23">
        <f t="shared" si="3"/>
        <v>93.900721240898406</v>
      </c>
    </row>
    <row r="244" spans="1:5" ht="78.75" x14ac:dyDescent="0.25">
      <c r="A244" s="2" t="s">
        <v>449</v>
      </c>
      <c r="B244" s="21" t="s">
        <v>659</v>
      </c>
      <c r="C244" s="22">
        <v>27.5</v>
      </c>
      <c r="D244" s="22"/>
      <c r="E244" s="23" t="str">
        <f t="shared" si="3"/>
        <v>0,0</v>
      </c>
    </row>
    <row r="245" spans="1:5" ht="31.5" x14ac:dyDescent="0.25">
      <c r="A245" s="2" t="s">
        <v>450</v>
      </c>
      <c r="B245" s="21" t="s">
        <v>451</v>
      </c>
      <c r="C245" s="22">
        <v>154404.5</v>
      </c>
      <c r="D245" s="22">
        <v>148458.79866</v>
      </c>
      <c r="E245" s="23">
        <f t="shared" si="3"/>
        <v>96.149269393055263</v>
      </c>
    </row>
    <row r="246" spans="1:5" ht="47.25" x14ac:dyDescent="0.25">
      <c r="A246" s="2" t="s">
        <v>452</v>
      </c>
      <c r="B246" s="21" t="s">
        <v>453</v>
      </c>
      <c r="C246" s="22">
        <v>5178</v>
      </c>
      <c r="D246" s="22">
        <v>6072.1724199999999</v>
      </c>
      <c r="E246" s="23">
        <f t="shared" si="3"/>
        <v>117.2686832753959</v>
      </c>
    </row>
    <row r="247" spans="1:5" ht="94.5" x14ac:dyDescent="0.25">
      <c r="A247" s="2" t="s">
        <v>454</v>
      </c>
      <c r="B247" s="21" t="s">
        <v>660</v>
      </c>
      <c r="C247" s="22">
        <v>2178.3000000000002</v>
      </c>
      <c r="D247" s="22">
        <v>1240.3678500000001</v>
      </c>
      <c r="E247" s="23">
        <f t="shared" si="3"/>
        <v>56.94201211954276</v>
      </c>
    </row>
    <row r="248" spans="1:5" ht="94.5" x14ac:dyDescent="0.25">
      <c r="A248" s="2" t="s">
        <v>455</v>
      </c>
      <c r="B248" s="21" t="s">
        <v>661</v>
      </c>
      <c r="C248" s="22">
        <v>116.3</v>
      </c>
      <c r="D248" s="22">
        <v>38.447949999999999</v>
      </c>
      <c r="E248" s="23">
        <f t="shared" si="3"/>
        <v>33.059286328460871</v>
      </c>
    </row>
    <row r="249" spans="1:5" ht="78.75" x14ac:dyDescent="0.25">
      <c r="A249" s="2" t="s">
        <v>456</v>
      </c>
      <c r="B249" s="21" t="s">
        <v>662</v>
      </c>
      <c r="C249" s="22">
        <v>210084.6</v>
      </c>
      <c r="D249" s="22">
        <v>209857.98735000001</v>
      </c>
      <c r="E249" s="23">
        <f t="shared" si="3"/>
        <v>99.89213266941033</v>
      </c>
    </row>
    <row r="250" spans="1:5" ht="110.25" x14ac:dyDescent="0.25">
      <c r="A250" s="2" t="s">
        <v>457</v>
      </c>
      <c r="B250" s="21" t="s">
        <v>663</v>
      </c>
      <c r="C250" s="22">
        <v>225804.1</v>
      </c>
      <c r="D250" s="22">
        <v>221489.47302</v>
      </c>
      <c r="E250" s="23">
        <f t="shared" si="3"/>
        <v>98.089216723699877</v>
      </c>
    </row>
    <row r="251" spans="1:5" ht="31.5" x14ac:dyDescent="0.25">
      <c r="A251" s="2" t="s">
        <v>458</v>
      </c>
      <c r="B251" s="21" t="s">
        <v>459</v>
      </c>
      <c r="C251" s="22">
        <v>643</v>
      </c>
      <c r="D251" s="22">
        <v>643</v>
      </c>
      <c r="E251" s="23">
        <f t="shared" si="3"/>
        <v>100</v>
      </c>
    </row>
    <row r="252" spans="1:5" ht="78.75" x14ac:dyDescent="0.25">
      <c r="A252" s="2" t="s">
        <v>460</v>
      </c>
      <c r="B252" s="21" t="s">
        <v>461</v>
      </c>
      <c r="C252" s="22">
        <v>5757.5</v>
      </c>
      <c r="D252" s="22">
        <v>5757.5</v>
      </c>
      <c r="E252" s="23">
        <f t="shared" si="3"/>
        <v>100</v>
      </c>
    </row>
    <row r="253" spans="1:5" ht="78.75" x14ac:dyDescent="0.25">
      <c r="A253" s="2" t="s">
        <v>462</v>
      </c>
      <c r="B253" s="21" t="s">
        <v>463</v>
      </c>
      <c r="C253" s="22">
        <v>45514</v>
      </c>
      <c r="D253" s="22">
        <v>45514</v>
      </c>
      <c r="E253" s="23">
        <f t="shared" si="3"/>
        <v>100</v>
      </c>
    </row>
    <row r="254" spans="1:5" ht="94.5" x14ac:dyDescent="0.25">
      <c r="A254" s="2" t="s">
        <v>464</v>
      </c>
      <c r="B254" s="21" t="s">
        <v>465</v>
      </c>
      <c r="C254" s="22">
        <v>109486</v>
      </c>
      <c r="D254" s="22">
        <v>104921.77327000001</v>
      </c>
      <c r="E254" s="23">
        <f t="shared" ref="E254:E315" si="4">IF(AND(D254="",C254&lt;&gt;""),"0,0",(IF(C254="","",(D254/C254)*100)))</f>
        <v>95.831223416692552</v>
      </c>
    </row>
    <row r="255" spans="1:5" ht="31.5" x14ac:dyDescent="0.25">
      <c r="A255" s="2" t="s">
        <v>466</v>
      </c>
      <c r="B255" s="21" t="s">
        <v>467</v>
      </c>
      <c r="C255" s="22">
        <v>4964.1000000000004</v>
      </c>
      <c r="D255" s="22">
        <v>1335.6714400000001</v>
      </c>
      <c r="E255" s="23">
        <f t="shared" si="4"/>
        <v>26.906618319534253</v>
      </c>
    </row>
    <row r="256" spans="1:5" ht="47.25" x14ac:dyDescent="0.25">
      <c r="A256" s="2" t="s">
        <v>468</v>
      </c>
      <c r="B256" s="21" t="s">
        <v>469</v>
      </c>
      <c r="C256" s="22">
        <v>580033.1</v>
      </c>
      <c r="D256" s="22">
        <v>552708.63266</v>
      </c>
      <c r="E256" s="23">
        <f t="shared" si="4"/>
        <v>95.289153784499547</v>
      </c>
    </row>
    <row r="257" spans="1:10" ht="31.5" x14ac:dyDescent="0.25">
      <c r="A257" s="2" t="s">
        <v>470</v>
      </c>
      <c r="B257" s="21" t="s">
        <v>471</v>
      </c>
      <c r="C257" s="22">
        <v>71613.3</v>
      </c>
      <c r="D257" s="22">
        <v>70690.518259999997</v>
      </c>
      <c r="E257" s="23">
        <f t="shared" si="4"/>
        <v>98.711438042933352</v>
      </c>
    </row>
    <row r="258" spans="1:10" ht="15.75" x14ac:dyDescent="0.25">
      <c r="A258" s="16" t="s">
        <v>472</v>
      </c>
      <c r="B258" s="17" t="s">
        <v>473</v>
      </c>
      <c r="C258" s="18">
        <v>4844812.47432</v>
      </c>
      <c r="D258" s="18">
        <v>4917178.3731899997</v>
      </c>
      <c r="E258" s="19">
        <f t="shared" si="4"/>
        <v>101.49367801650892</v>
      </c>
      <c r="F258" s="20"/>
      <c r="G258" s="20"/>
      <c r="H258" s="20"/>
      <c r="I258" s="20"/>
      <c r="J258" s="20"/>
    </row>
    <row r="259" spans="1:10" ht="47.25" x14ac:dyDescent="0.25">
      <c r="A259" s="2" t="s">
        <v>474</v>
      </c>
      <c r="B259" s="21" t="s">
        <v>475</v>
      </c>
      <c r="C259" s="22">
        <v>18146.850320000001</v>
      </c>
      <c r="D259" s="22">
        <v>18497.833500000001</v>
      </c>
      <c r="E259" s="23">
        <f t="shared" si="4"/>
        <v>101.93412726622412</v>
      </c>
    </row>
    <row r="260" spans="1:10" ht="63" x14ac:dyDescent="0.25">
      <c r="A260" s="2" t="s">
        <v>476</v>
      </c>
      <c r="B260" s="21" t="s">
        <v>664</v>
      </c>
      <c r="C260" s="22">
        <v>6782.1239999999998</v>
      </c>
      <c r="D260" s="22">
        <v>5964.8086499999999</v>
      </c>
      <c r="E260" s="23">
        <f t="shared" si="4"/>
        <v>87.948976603789603</v>
      </c>
    </row>
    <row r="261" spans="1:10" ht="47.25" x14ac:dyDescent="0.25">
      <c r="A261" s="2" t="s">
        <v>477</v>
      </c>
      <c r="B261" s="21" t="s">
        <v>478</v>
      </c>
      <c r="C261" s="22">
        <v>38705.9</v>
      </c>
      <c r="D261" s="22">
        <v>38704.617140000002</v>
      </c>
      <c r="E261" s="23">
        <f t="shared" si="4"/>
        <v>99.996685621571899</v>
      </c>
    </row>
    <row r="262" spans="1:10" ht="63" x14ac:dyDescent="0.25">
      <c r="A262" s="2" t="s">
        <v>479</v>
      </c>
      <c r="B262" s="21" t="s">
        <v>480</v>
      </c>
      <c r="C262" s="22">
        <v>83841.399999999994</v>
      </c>
      <c r="D262" s="22">
        <v>83734.86434</v>
      </c>
      <c r="E262" s="23">
        <f t="shared" si="4"/>
        <v>99.872931916690334</v>
      </c>
    </row>
    <row r="263" spans="1:10" ht="78.75" x14ac:dyDescent="0.25">
      <c r="A263" s="2" t="s">
        <v>481</v>
      </c>
      <c r="B263" s="21" t="s">
        <v>482</v>
      </c>
      <c r="C263" s="22">
        <v>13471.2</v>
      </c>
      <c r="D263" s="22">
        <v>13471.2</v>
      </c>
      <c r="E263" s="23">
        <f t="shared" si="4"/>
        <v>100</v>
      </c>
    </row>
    <row r="264" spans="1:10" ht="47.25" x14ac:dyDescent="0.25">
      <c r="A264" s="2" t="s">
        <v>483</v>
      </c>
      <c r="B264" s="21" t="s">
        <v>484</v>
      </c>
      <c r="C264" s="22">
        <v>37906.699999999997</v>
      </c>
      <c r="D264" s="22">
        <v>37906.699999999997</v>
      </c>
      <c r="E264" s="23">
        <f t="shared" si="4"/>
        <v>100</v>
      </c>
    </row>
    <row r="265" spans="1:10" ht="189" x14ac:dyDescent="0.25">
      <c r="A265" s="2" t="s">
        <v>485</v>
      </c>
      <c r="B265" s="21" t="s">
        <v>486</v>
      </c>
      <c r="C265" s="22">
        <v>2812.8</v>
      </c>
      <c r="D265" s="22">
        <v>2812.8</v>
      </c>
      <c r="E265" s="23">
        <f t="shared" si="4"/>
        <v>100</v>
      </c>
    </row>
    <row r="266" spans="1:10" ht="63" x14ac:dyDescent="0.25">
      <c r="A266" s="2" t="s">
        <v>487</v>
      </c>
      <c r="B266" s="21" t="s">
        <v>488</v>
      </c>
      <c r="C266" s="22">
        <v>19500</v>
      </c>
      <c r="D266" s="22">
        <v>19500</v>
      </c>
      <c r="E266" s="23">
        <f t="shared" si="4"/>
        <v>100</v>
      </c>
    </row>
    <row r="267" spans="1:10" ht="63" x14ac:dyDescent="0.25">
      <c r="A267" s="2" t="s">
        <v>489</v>
      </c>
      <c r="B267" s="21" t="s">
        <v>665</v>
      </c>
      <c r="C267" s="22">
        <v>380807.8</v>
      </c>
      <c r="D267" s="22">
        <v>361068.40771</v>
      </c>
      <c r="E267" s="23">
        <f t="shared" si="4"/>
        <v>94.816442234113907</v>
      </c>
    </row>
    <row r="268" spans="1:10" ht="47.25" x14ac:dyDescent="0.25">
      <c r="A268" s="2" t="s">
        <v>490</v>
      </c>
      <c r="B268" s="21" t="s">
        <v>491</v>
      </c>
      <c r="C268" s="22">
        <v>1988725</v>
      </c>
      <c r="D268" s="22">
        <v>2448725</v>
      </c>
      <c r="E268" s="23">
        <f t="shared" si="4"/>
        <v>123.13039761656337</v>
      </c>
    </row>
    <row r="269" spans="1:10" ht="63" x14ac:dyDescent="0.25">
      <c r="A269" s="2" t="s">
        <v>492</v>
      </c>
      <c r="B269" s="21" t="s">
        <v>493</v>
      </c>
      <c r="C269" s="22">
        <v>683000</v>
      </c>
      <c r="D269" s="22">
        <v>333000</v>
      </c>
      <c r="E269" s="23">
        <f t="shared" si="4"/>
        <v>48.755490483162518</v>
      </c>
    </row>
    <row r="270" spans="1:10" ht="63" x14ac:dyDescent="0.25">
      <c r="A270" s="2" t="s">
        <v>494</v>
      </c>
      <c r="B270" s="21" t="s">
        <v>495</v>
      </c>
      <c r="C270" s="22">
        <v>70000</v>
      </c>
      <c r="D270" s="22">
        <v>70000</v>
      </c>
      <c r="E270" s="23">
        <f t="shared" si="4"/>
        <v>100</v>
      </c>
    </row>
    <row r="271" spans="1:10" ht="47.25" x14ac:dyDescent="0.25">
      <c r="A271" s="2" t="s">
        <v>496</v>
      </c>
      <c r="B271" s="21" t="s">
        <v>497</v>
      </c>
      <c r="C271" s="22">
        <v>30964.5</v>
      </c>
      <c r="D271" s="22">
        <v>30964.5</v>
      </c>
      <c r="E271" s="23">
        <f t="shared" si="4"/>
        <v>100</v>
      </c>
    </row>
    <row r="272" spans="1:10" ht="31.5" x14ac:dyDescent="0.25">
      <c r="A272" s="2" t="s">
        <v>498</v>
      </c>
      <c r="B272" s="21" t="s">
        <v>499</v>
      </c>
      <c r="C272" s="22">
        <v>5700</v>
      </c>
      <c r="D272" s="22">
        <v>5700</v>
      </c>
      <c r="E272" s="23">
        <f t="shared" si="4"/>
        <v>100</v>
      </c>
    </row>
    <row r="273" spans="1:10" ht="47.25" x14ac:dyDescent="0.25">
      <c r="A273" s="2" t="s">
        <v>500</v>
      </c>
      <c r="B273" s="21" t="s">
        <v>501</v>
      </c>
      <c r="C273" s="22">
        <v>15000</v>
      </c>
      <c r="D273" s="22">
        <v>15000</v>
      </c>
      <c r="E273" s="23">
        <f t="shared" si="4"/>
        <v>100</v>
      </c>
    </row>
    <row r="274" spans="1:10" ht="63" x14ac:dyDescent="0.25">
      <c r="A274" s="2" t="s">
        <v>502</v>
      </c>
      <c r="B274" s="21" t="s">
        <v>503</v>
      </c>
      <c r="C274" s="22">
        <v>57.1</v>
      </c>
      <c r="D274" s="22">
        <v>56.037300000000002</v>
      </c>
      <c r="E274" s="23">
        <f t="shared" si="4"/>
        <v>98.138879159369523</v>
      </c>
    </row>
    <row r="275" spans="1:10" ht="63" x14ac:dyDescent="0.25">
      <c r="A275" s="2" t="s">
        <v>504</v>
      </c>
      <c r="B275" s="21" t="s">
        <v>505</v>
      </c>
      <c r="C275" s="22">
        <v>405504.4</v>
      </c>
      <c r="D275" s="22">
        <v>405504.4</v>
      </c>
      <c r="E275" s="23">
        <f t="shared" si="4"/>
        <v>100</v>
      </c>
    </row>
    <row r="276" spans="1:10" ht="47.25" x14ac:dyDescent="0.25">
      <c r="A276" s="2" t="s">
        <v>506</v>
      </c>
      <c r="B276" s="21" t="s">
        <v>507</v>
      </c>
      <c r="C276" s="22">
        <v>1043886.7</v>
      </c>
      <c r="D276" s="22">
        <v>1026567.20455</v>
      </c>
      <c r="E276" s="23">
        <f t="shared" si="4"/>
        <v>98.340864439598676</v>
      </c>
    </row>
    <row r="277" spans="1:10" ht="31.5" x14ac:dyDescent="0.25">
      <c r="A277" s="12" t="s">
        <v>508</v>
      </c>
      <c r="B277" s="13" t="s">
        <v>637</v>
      </c>
      <c r="C277" s="14">
        <v>881459.91098000004</v>
      </c>
      <c r="D277" s="14">
        <v>700156.66043000005</v>
      </c>
      <c r="E277" s="15">
        <f t="shared" si="4"/>
        <v>79.431480854480554</v>
      </c>
    </row>
    <row r="278" spans="1:10" ht="31.5" x14ac:dyDescent="0.25">
      <c r="A278" s="16" t="s">
        <v>509</v>
      </c>
      <c r="B278" s="17" t="s">
        <v>510</v>
      </c>
      <c r="C278" s="18">
        <v>881459.91098000004</v>
      </c>
      <c r="D278" s="18">
        <v>700156.66043000005</v>
      </c>
      <c r="E278" s="19">
        <f t="shared" si="4"/>
        <v>79.431480854480554</v>
      </c>
      <c r="F278" s="20"/>
      <c r="G278" s="20"/>
      <c r="H278" s="20"/>
      <c r="I278" s="20"/>
      <c r="J278" s="20"/>
    </row>
    <row r="279" spans="1:10" ht="94.5" x14ac:dyDescent="0.25">
      <c r="A279" s="2" t="s">
        <v>511</v>
      </c>
      <c r="B279" s="21" t="s">
        <v>512</v>
      </c>
      <c r="C279" s="22">
        <v>777929.91098000004</v>
      </c>
      <c r="D279" s="22">
        <v>700156.66043000005</v>
      </c>
      <c r="E279" s="23">
        <f t="shared" si="4"/>
        <v>90.002537574108075</v>
      </c>
    </row>
    <row r="280" spans="1:10" ht="63" x14ac:dyDescent="0.25">
      <c r="A280" s="2" t="s">
        <v>513</v>
      </c>
      <c r="B280" s="21" t="s">
        <v>514</v>
      </c>
      <c r="C280" s="22">
        <v>103530</v>
      </c>
      <c r="D280" s="22"/>
      <c r="E280" s="23" t="str">
        <f t="shared" si="4"/>
        <v>0,0</v>
      </c>
    </row>
    <row r="281" spans="1:10" ht="15.75" x14ac:dyDescent="0.25">
      <c r="A281" s="12" t="s">
        <v>515</v>
      </c>
      <c r="B281" s="13" t="s">
        <v>638</v>
      </c>
      <c r="C281" s="14">
        <v>7648.8091299999996</v>
      </c>
      <c r="D281" s="14">
        <v>7648.8091299999996</v>
      </c>
      <c r="E281" s="15">
        <f t="shared" si="4"/>
        <v>100</v>
      </c>
    </row>
    <row r="282" spans="1:10" ht="31.5" x14ac:dyDescent="0.25">
      <c r="A282" s="2" t="s">
        <v>516</v>
      </c>
      <c r="B282" s="21" t="s">
        <v>517</v>
      </c>
      <c r="C282" s="22">
        <v>7648.8091299999996</v>
      </c>
      <c r="D282" s="22">
        <v>7648.8091299999996</v>
      </c>
      <c r="E282" s="23">
        <f t="shared" si="4"/>
        <v>100</v>
      </c>
    </row>
    <row r="283" spans="1:10" ht="15.75" x14ac:dyDescent="0.25">
      <c r="A283" s="12" t="s">
        <v>518</v>
      </c>
      <c r="B283" s="13" t="s">
        <v>639</v>
      </c>
      <c r="C283" s="14">
        <v>9803816.3190000001</v>
      </c>
      <c r="D283" s="14">
        <v>9804101.3190000001</v>
      </c>
      <c r="E283" s="15">
        <f t="shared" si="4"/>
        <v>100.00290703120834</v>
      </c>
    </row>
    <row r="284" spans="1:10" ht="31.5" x14ac:dyDescent="0.25">
      <c r="A284" s="2" t="s">
        <v>519</v>
      </c>
      <c r="B284" s="21" t="s">
        <v>520</v>
      </c>
      <c r="C284" s="22">
        <v>9803816.3190000001</v>
      </c>
      <c r="D284" s="22">
        <v>9804101.3190000001</v>
      </c>
      <c r="E284" s="23">
        <f t="shared" si="4"/>
        <v>100.00290703120834</v>
      </c>
    </row>
    <row r="285" spans="1:10" ht="47.25" x14ac:dyDescent="0.25">
      <c r="A285" s="12" t="s">
        <v>521</v>
      </c>
      <c r="B285" s="13" t="s">
        <v>640</v>
      </c>
      <c r="C285" s="14">
        <v>341502.36089000001</v>
      </c>
      <c r="D285" s="14">
        <v>342039.43261999998</v>
      </c>
      <c r="E285" s="15">
        <f t="shared" si="4"/>
        <v>100.15726735493141</v>
      </c>
    </row>
    <row r="286" spans="1:10" ht="78.75" x14ac:dyDescent="0.25">
      <c r="A286" s="16" t="s">
        <v>522</v>
      </c>
      <c r="B286" s="17" t="s">
        <v>523</v>
      </c>
      <c r="C286" s="18">
        <v>341502.36089000001</v>
      </c>
      <c r="D286" s="18">
        <v>342039.43261999998</v>
      </c>
      <c r="E286" s="19">
        <f t="shared" si="4"/>
        <v>100.15726735493141</v>
      </c>
      <c r="F286" s="20"/>
      <c r="G286" s="20"/>
      <c r="H286" s="20"/>
      <c r="I286" s="20"/>
      <c r="J286" s="20"/>
    </row>
    <row r="287" spans="1:10" ht="31.5" x14ac:dyDescent="0.25">
      <c r="A287" s="2" t="s">
        <v>524</v>
      </c>
      <c r="B287" s="21" t="s">
        <v>525</v>
      </c>
      <c r="C287" s="22">
        <v>3596.7561599999999</v>
      </c>
      <c r="D287" s="22">
        <v>4070.3298300000001</v>
      </c>
      <c r="E287" s="23">
        <f t="shared" si="4"/>
        <v>113.16668823054161</v>
      </c>
    </row>
    <row r="288" spans="1:10" ht="31.5" x14ac:dyDescent="0.25">
      <c r="A288" s="2" t="s">
        <v>526</v>
      </c>
      <c r="B288" s="21" t="s">
        <v>527</v>
      </c>
      <c r="C288" s="22">
        <v>191.75299999999999</v>
      </c>
      <c r="D288" s="22">
        <v>98.121840000000006</v>
      </c>
      <c r="E288" s="23">
        <f t="shared" si="4"/>
        <v>51.170954300584611</v>
      </c>
    </row>
    <row r="289" spans="1:10" ht="31.5" x14ac:dyDescent="0.25">
      <c r="A289" s="2" t="s">
        <v>528</v>
      </c>
      <c r="B289" s="21" t="s">
        <v>529</v>
      </c>
      <c r="C289" s="22">
        <v>312115.55729000003</v>
      </c>
      <c r="D289" s="22">
        <v>312115.55729000003</v>
      </c>
      <c r="E289" s="23">
        <f t="shared" si="4"/>
        <v>100</v>
      </c>
    </row>
    <row r="290" spans="1:10" ht="63" x14ac:dyDescent="0.25">
      <c r="A290" s="2" t="s">
        <v>530</v>
      </c>
      <c r="B290" s="21" t="s">
        <v>531</v>
      </c>
      <c r="C290" s="22">
        <v>137.39471</v>
      </c>
      <c r="D290" s="22">
        <v>137.39471</v>
      </c>
      <c r="E290" s="23">
        <f t="shared" si="4"/>
        <v>100</v>
      </c>
    </row>
    <row r="291" spans="1:10" ht="78.75" x14ac:dyDescent="0.25">
      <c r="A291" s="2" t="s">
        <v>644</v>
      </c>
      <c r="B291" s="21" t="s">
        <v>645</v>
      </c>
      <c r="C291" s="22">
        <v>1.0000000000000001E-5</v>
      </c>
      <c r="D291" s="22">
        <v>1.0000000000000001E-5</v>
      </c>
      <c r="E291" s="23">
        <f t="shared" si="4"/>
        <v>100</v>
      </c>
    </row>
    <row r="292" spans="1:10" ht="47.25" x14ac:dyDescent="0.25">
      <c r="A292" s="2" t="s">
        <v>668</v>
      </c>
      <c r="B292" s="21" t="s">
        <v>643</v>
      </c>
      <c r="C292" s="22">
        <v>42.641210000000001</v>
      </c>
      <c r="D292" s="22">
        <v>42.641210000000001</v>
      </c>
      <c r="E292" s="23">
        <f t="shared" si="4"/>
        <v>100</v>
      </c>
    </row>
    <row r="293" spans="1:10" ht="78.75" x14ac:dyDescent="0.25">
      <c r="A293" s="2" t="s">
        <v>532</v>
      </c>
      <c r="B293" s="21" t="s">
        <v>533</v>
      </c>
      <c r="C293" s="22">
        <v>64.854010000000002</v>
      </c>
      <c r="D293" s="22">
        <v>64.854010000000002</v>
      </c>
      <c r="E293" s="23">
        <f t="shared" si="4"/>
        <v>100</v>
      </c>
    </row>
    <row r="294" spans="1:10" ht="63" x14ac:dyDescent="0.25">
      <c r="A294" s="2" t="s">
        <v>534</v>
      </c>
      <c r="B294" s="21" t="s">
        <v>535</v>
      </c>
      <c r="C294" s="22">
        <v>14.31833</v>
      </c>
      <c r="D294" s="22">
        <v>14.31833</v>
      </c>
      <c r="E294" s="23">
        <f t="shared" si="4"/>
        <v>100</v>
      </c>
    </row>
    <row r="295" spans="1:10" ht="63" x14ac:dyDescent="0.25">
      <c r="A295" s="2" t="s">
        <v>536</v>
      </c>
      <c r="B295" s="21" t="s">
        <v>537</v>
      </c>
      <c r="C295" s="22">
        <v>37.989530000000002</v>
      </c>
      <c r="D295" s="22">
        <v>37.989530000000002</v>
      </c>
      <c r="E295" s="23">
        <f t="shared" si="4"/>
        <v>100</v>
      </c>
    </row>
    <row r="296" spans="1:10" ht="78.75" x14ac:dyDescent="0.25">
      <c r="A296" s="2" t="s">
        <v>538</v>
      </c>
      <c r="B296" s="21" t="s">
        <v>539</v>
      </c>
      <c r="C296" s="22">
        <v>98.042590000000004</v>
      </c>
      <c r="D296" s="22">
        <v>98.042590000000004</v>
      </c>
      <c r="E296" s="23">
        <f t="shared" si="4"/>
        <v>100</v>
      </c>
    </row>
    <row r="297" spans="1:10" ht="78.75" x14ac:dyDescent="0.25">
      <c r="A297" s="2" t="s">
        <v>540</v>
      </c>
      <c r="B297" s="21" t="s">
        <v>541</v>
      </c>
      <c r="C297" s="22">
        <v>55.458410000000001</v>
      </c>
      <c r="D297" s="22">
        <v>65.551230000000004</v>
      </c>
      <c r="E297" s="23">
        <f t="shared" si="4"/>
        <v>118.19889895869716</v>
      </c>
    </row>
    <row r="298" spans="1:10" ht="63" x14ac:dyDescent="0.25">
      <c r="A298" s="2" t="s">
        <v>542</v>
      </c>
      <c r="B298" s="21" t="s">
        <v>543</v>
      </c>
      <c r="C298" s="22">
        <v>25147.59564</v>
      </c>
      <c r="D298" s="22">
        <v>25294.63204</v>
      </c>
      <c r="E298" s="23">
        <f t="shared" si="4"/>
        <v>100.58469367053971</v>
      </c>
    </row>
    <row r="299" spans="1:10" ht="31.5" x14ac:dyDescent="0.25">
      <c r="A299" s="12" t="s">
        <v>544</v>
      </c>
      <c r="B299" s="13" t="s">
        <v>641</v>
      </c>
      <c r="C299" s="14">
        <v>-42991.568550000004</v>
      </c>
      <c r="D299" s="14">
        <v>-45325.445249999997</v>
      </c>
      <c r="E299" s="15">
        <f t="shared" si="4"/>
        <v>105.42868469031468</v>
      </c>
    </row>
    <row r="300" spans="1:10" ht="47.25" x14ac:dyDescent="0.25">
      <c r="A300" s="16" t="s">
        <v>545</v>
      </c>
      <c r="B300" s="17" t="s">
        <v>546</v>
      </c>
      <c r="C300" s="18">
        <v>-42991.568550000004</v>
      </c>
      <c r="D300" s="18">
        <v>-45325.445249999997</v>
      </c>
      <c r="E300" s="19">
        <f t="shared" si="4"/>
        <v>105.42868469031468</v>
      </c>
      <c r="F300" s="20"/>
      <c r="G300" s="20"/>
      <c r="H300" s="20"/>
      <c r="I300" s="20"/>
      <c r="J300" s="20"/>
    </row>
    <row r="301" spans="1:10" ht="31.5" x14ac:dyDescent="0.25">
      <c r="A301" s="2" t="s">
        <v>547</v>
      </c>
      <c r="B301" s="21" t="s">
        <v>548</v>
      </c>
      <c r="C301" s="22">
        <v>-1575.5481</v>
      </c>
      <c r="D301" s="22">
        <v>-1633.8989999999999</v>
      </c>
      <c r="E301" s="23">
        <f t="shared" si="4"/>
        <v>103.70353021910279</v>
      </c>
    </row>
    <row r="302" spans="1:10" ht="31.5" x14ac:dyDescent="0.25">
      <c r="A302" s="2" t="s">
        <v>549</v>
      </c>
      <c r="B302" s="21" t="s">
        <v>550</v>
      </c>
      <c r="C302" s="22">
        <v>-1425</v>
      </c>
      <c r="D302" s="22">
        <v>-1425</v>
      </c>
      <c r="E302" s="23">
        <f t="shared" si="4"/>
        <v>100</v>
      </c>
    </row>
    <row r="303" spans="1:10" ht="31.5" x14ac:dyDescent="0.25">
      <c r="A303" s="2" t="s">
        <v>551</v>
      </c>
      <c r="B303" s="21" t="s">
        <v>552</v>
      </c>
      <c r="C303" s="22">
        <v>-87.928219999999996</v>
      </c>
      <c r="D303" s="22">
        <v>-19.39959</v>
      </c>
      <c r="E303" s="23">
        <f t="shared" si="4"/>
        <v>22.06298501209282</v>
      </c>
    </row>
    <row r="304" spans="1:10" ht="78.75" x14ac:dyDescent="0.25">
      <c r="A304" s="2" t="s">
        <v>553</v>
      </c>
      <c r="B304" s="21" t="s">
        <v>554</v>
      </c>
      <c r="C304" s="22">
        <v>-29.7</v>
      </c>
      <c r="D304" s="22">
        <v>-29.7</v>
      </c>
      <c r="E304" s="23">
        <f t="shared" si="4"/>
        <v>100</v>
      </c>
    </row>
    <row r="305" spans="1:5" ht="63" x14ac:dyDescent="0.25">
      <c r="A305" s="2" t="s">
        <v>555</v>
      </c>
      <c r="B305" s="21" t="s">
        <v>556</v>
      </c>
      <c r="C305" s="22">
        <v>-22.557259999999999</v>
      </c>
      <c r="D305" s="22">
        <v>-22.565660000000001</v>
      </c>
      <c r="E305" s="23">
        <f t="shared" si="4"/>
        <v>100.03723856532221</v>
      </c>
    </row>
    <row r="306" spans="1:5" ht="78.75" x14ac:dyDescent="0.25">
      <c r="A306" s="2" t="s">
        <v>557</v>
      </c>
      <c r="B306" s="21" t="s">
        <v>666</v>
      </c>
      <c r="C306" s="22">
        <v>-1659.63861</v>
      </c>
      <c r="D306" s="22">
        <v>-3490.9672700000001</v>
      </c>
      <c r="E306" s="23">
        <f t="shared" si="4"/>
        <v>210.34502625845755</v>
      </c>
    </row>
    <row r="307" spans="1:5" ht="63" x14ac:dyDescent="0.25">
      <c r="A307" s="2" t="s">
        <v>558</v>
      </c>
      <c r="B307" s="21" t="s">
        <v>559</v>
      </c>
      <c r="C307" s="22">
        <v>-136.02076</v>
      </c>
      <c r="D307" s="22">
        <v>-136.02076</v>
      </c>
      <c r="E307" s="23">
        <f t="shared" si="4"/>
        <v>100</v>
      </c>
    </row>
    <row r="308" spans="1:5" ht="63" x14ac:dyDescent="0.25">
      <c r="A308" s="2" t="s">
        <v>560</v>
      </c>
      <c r="B308" s="21" t="s">
        <v>561</v>
      </c>
      <c r="C308" s="22">
        <v>-1.0000000000000001E-5</v>
      </c>
      <c r="D308" s="22">
        <v>-1.0000000000000001E-5</v>
      </c>
      <c r="E308" s="23">
        <f t="shared" si="4"/>
        <v>100</v>
      </c>
    </row>
    <row r="309" spans="1:5" ht="47.25" x14ac:dyDescent="0.25">
      <c r="A309" s="2" t="s">
        <v>562</v>
      </c>
      <c r="B309" s="21" t="s">
        <v>563</v>
      </c>
      <c r="C309" s="22">
        <v>-84.955029999999994</v>
      </c>
      <c r="D309" s="22">
        <v>-84.955029999999994</v>
      </c>
      <c r="E309" s="23">
        <f t="shared" si="4"/>
        <v>100</v>
      </c>
    </row>
    <row r="310" spans="1:5" ht="47.25" x14ac:dyDescent="0.25">
      <c r="A310" s="2" t="s">
        <v>564</v>
      </c>
      <c r="B310" s="21" t="s">
        <v>565</v>
      </c>
      <c r="C310" s="22">
        <v>-32.710129999999999</v>
      </c>
      <c r="D310" s="22">
        <v>-32.710129999999999</v>
      </c>
      <c r="E310" s="23">
        <f t="shared" si="4"/>
        <v>100</v>
      </c>
    </row>
    <row r="311" spans="1:5" ht="47.25" x14ac:dyDescent="0.25">
      <c r="A311" s="2" t="s">
        <v>566</v>
      </c>
      <c r="B311" s="21" t="s">
        <v>567</v>
      </c>
      <c r="C311" s="22">
        <v>-228.13534999999999</v>
      </c>
      <c r="D311" s="22">
        <v>-228.13534999999999</v>
      </c>
      <c r="E311" s="23">
        <f t="shared" si="4"/>
        <v>100</v>
      </c>
    </row>
    <row r="312" spans="1:5" ht="63" x14ac:dyDescent="0.25">
      <c r="A312" s="2" t="s">
        <v>568</v>
      </c>
      <c r="B312" s="21" t="s">
        <v>569</v>
      </c>
      <c r="C312" s="22">
        <v>-988.34473000000003</v>
      </c>
      <c r="D312" s="22">
        <v>-988.34473000000003</v>
      </c>
      <c r="E312" s="23">
        <f t="shared" si="4"/>
        <v>100</v>
      </c>
    </row>
    <row r="313" spans="1:5" ht="47.25" x14ac:dyDescent="0.25">
      <c r="A313" s="2" t="s">
        <v>570</v>
      </c>
      <c r="B313" s="21" t="s">
        <v>571</v>
      </c>
      <c r="C313" s="22">
        <v>-75.57038</v>
      </c>
      <c r="D313" s="22">
        <v>-80.535749999999993</v>
      </c>
      <c r="E313" s="23">
        <f t="shared" si="4"/>
        <v>106.57052405982344</v>
      </c>
    </row>
    <row r="314" spans="1:5" ht="47.25" x14ac:dyDescent="0.25">
      <c r="A314" s="2" t="s">
        <v>572</v>
      </c>
      <c r="B314" s="21" t="s">
        <v>573</v>
      </c>
      <c r="C314" s="22">
        <v>-1759.5596499999999</v>
      </c>
      <c r="D314" s="22">
        <v>-1759.5596499999999</v>
      </c>
      <c r="E314" s="23">
        <f t="shared" si="4"/>
        <v>100</v>
      </c>
    </row>
    <row r="315" spans="1:5" ht="63" x14ac:dyDescent="0.25">
      <c r="A315" s="2" t="s">
        <v>574</v>
      </c>
      <c r="B315" s="21" t="s">
        <v>575</v>
      </c>
      <c r="C315" s="22"/>
      <c r="D315" s="22">
        <v>-351.22829000000002</v>
      </c>
      <c r="E315" s="23" t="str">
        <f t="shared" si="4"/>
        <v/>
      </c>
    </row>
    <row r="316" spans="1:5" ht="31.5" x14ac:dyDescent="0.25">
      <c r="A316" s="2" t="s">
        <v>576</v>
      </c>
      <c r="B316" s="21" t="s">
        <v>577</v>
      </c>
      <c r="C316" s="22">
        <v>-158.66535999999999</v>
      </c>
      <c r="D316" s="22">
        <v>-158.66535999999999</v>
      </c>
      <c r="E316" s="23">
        <f t="shared" ref="E316:E339" si="5">IF(AND(D316="",C316&lt;&gt;""),"0,0",(IF(C316="","",(D316/C316)*100)))</f>
        <v>100</v>
      </c>
    </row>
    <row r="317" spans="1:5" ht="47.25" x14ac:dyDescent="0.25">
      <c r="A317" s="2" t="s">
        <v>578</v>
      </c>
      <c r="B317" s="21" t="s">
        <v>579</v>
      </c>
      <c r="C317" s="22">
        <v>-1.805E-2</v>
      </c>
      <c r="D317" s="22">
        <v>-1.805E-2</v>
      </c>
      <c r="E317" s="23">
        <f t="shared" si="5"/>
        <v>100</v>
      </c>
    </row>
    <row r="318" spans="1:5" ht="47.25" x14ac:dyDescent="0.25">
      <c r="A318" s="2" t="s">
        <v>580</v>
      </c>
      <c r="B318" s="21" t="s">
        <v>581</v>
      </c>
      <c r="C318" s="22">
        <v>-111.08822000000001</v>
      </c>
      <c r="D318" s="22">
        <v>-111.08822000000001</v>
      </c>
      <c r="E318" s="23">
        <f t="shared" si="5"/>
        <v>100</v>
      </c>
    </row>
    <row r="319" spans="1:5" ht="47.25" x14ac:dyDescent="0.25">
      <c r="A319" s="2" t="s">
        <v>582</v>
      </c>
      <c r="B319" s="21" t="s">
        <v>583</v>
      </c>
      <c r="C319" s="22">
        <v>-1264.673</v>
      </c>
      <c r="D319" s="22">
        <v>-1264.673</v>
      </c>
      <c r="E319" s="23">
        <f t="shared" si="5"/>
        <v>100</v>
      </c>
    </row>
    <row r="320" spans="1:5" ht="63" x14ac:dyDescent="0.25">
      <c r="A320" s="2" t="s">
        <v>584</v>
      </c>
      <c r="B320" s="21" t="s">
        <v>585</v>
      </c>
      <c r="C320" s="22">
        <v>-33.452170000000002</v>
      </c>
      <c r="D320" s="22">
        <v>-33.452170000000002</v>
      </c>
      <c r="E320" s="23">
        <f t="shared" si="5"/>
        <v>100</v>
      </c>
    </row>
    <row r="321" spans="1:5" ht="47.25" x14ac:dyDescent="0.25">
      <c r="A321" s="2" t="s">
        <v>586</v>
      </c>
      <c r="B321" s="21" t="s">
        <v>587</v>
      </c>
      <c r="C321" s="22">
        <v>-5.1479999999999997</v>
      </c>
      <c r="D321" s="22">
        <v>-5.1479999999999997</v>
      </c>
      <c r="E321" s="23">
        <f t="shared" si="5"/>
        <v>100</v>
      </c>
    </row>
    <row r="322" spans="1:5" ht="47.25" x14ac:dyDescent="0.25">
      <c r="A322" s="2" t="s">
        <v>588</v>
      </c>
      <c r="B322" s="21" t="s">
        <v>589</v>
      </c>
      <c r="C322" s="22">
        <v>-88.049059999999997</v>
      </c>
      <c r="D322" s="22">
        <v>-88.049059999999997</v>
      </c>
      <c r="E322" s="23">
        <f t="shared" si="5"/>
        <v>100</v>
      </c>
    </row>
    <row r="323" spans="1:5" ht="63" x14ac:dyDescent="0.25">
      <c r="A323" s="2" t="s">
        <v>590</v>
      </c>
      <c r="B323" s="21" t="s">
        <v>591</v>
      </c>
      <c r="C323" s="22">
        <v>-29.891649999999998</v>
      </c>
      <c r="D323" s="22">
        <v>-29.891649999999998</v>
      </c>
      <c r="E323" s="23">
        <f t="shared" si="5"/>
        <v>100</v>
      </c>
    </row>
    <row r="324" spans="1:5" ht="47.25" x14ac:dyDescent="0.25">
      <c r="A324" s="2" t="s">
        <v>592</v>
      </c>
      <c r="B324" s="21" t="s">
        <v>593</v>
      </c>
      <c r="C324" s="22">
        <v>-1997.14237</v>
      </c>
      <c r="D324" s="22">
        <v>-2084.5662499999999</v>
      </c>
      <c r="E324" s="23">
        <f t="shared" si="5"/>
        <v>104.37744856417022</v>
      </c>
    </row>
    <row r="325" spans="1:5" ht="110.25" x14ac:dyDescent="0.25">
      <c r="A325" s="2" t="s">
        <v>594</v>
      </c>
      <c r="B325" s="21" t="s">
        <v>595</v>
      </c>
      <c r="C325" s="22">
        <v>-2.97722</v>
      </c>
      <c r="D325" s="22">
        <v>-12.977220000000001</v>
      </c>
      <c r="E325" s="23">
        <f t="shared" si="5"/>
        <v>435.88381107207397</v>
      </c>
    </row>
    <row r="326" spans="1:5" ht="63" x14ac:dyDescent="0.25">
      <c r="A326" s="2" t="s">
        <v>596</v>
      </c>
      <c r="B326" s="21" t="s">
        <v>597</v>
      </c>
      <c r="C326" s="22">
        <v>-1359.26963</v>
      </c>
      <c r="D326" s="22">
        <v>-1401.4115200000001</v>
      </c>
      <c r="E326" s="23">
        <f t="shared" si="5"/>
        <v>103.10033337535836</v>
      </c>
    </row>
    <row r="327" spans="1:5" ht="126" x14ac:dyDescent="0.25">
      <c r="A327" s="2" t="s">
        <v>598</v>
      </c>
      <c r="B327" s="21" t="s">
        <v>599</v>
      </c>
      <c r="C327" s="22">
        <v>-354.10874000000001</v>
      </c>
      <c r="D327" s="22">
        <v>-371.40316000000001</v>
      </c>
      <c r="E327" s="23">
        <f t="shared" si="5"/>
        <v>104.88392915690248</v>
      </c>
    </row>
    <row r="328" spans="1:5" ht="63" x14ac:dyDescent="0.25">
      <c r="A328" s="2" t="s">
        <v>600</v>
      </c>
      <c r="B328" s="21" t="s">
        <v>601</v>
      </c>
      <c r="C328" s="22">
        <v>-222.08308</v>
      </c>
      <c r="D328" s="22">
        <v>-222.08308</v>
      </c>
      <c r="E328" s="23">
        <f t="shared" si="5"/>
        <v>100</v>
      </c>
    </row>
    <row r="329" spans="1:5" ht="31.5" x14ac:dyDescent="0.25">
      <c r="A329" s="2" t="s">
        <v>602</v>
      </c>
      <c r="B329" s="21" t="s">
        <v>603</v>
      </c>
      <c r="C329" s="22">
        <v>-167.27085</v>
      </c>
      <c r="D329" s="22">
        <v>-167.27085</v>
      </c>
      <c r="E329" s="23">
        <f t="shared" si="5"/>
        <v>100</v>
      </c>
    </row>
    <row r="330" spans="1:5" ht="47.25" x14ac:dyDescent="0.25">
      <c r="A330" s="2" t="s">
        <v>604</v>
      </c>
      <c r="B330" s="21" t="s">
        <v>667</v>
      </c>
      <c r="C330" s="22">
        <v>-0.75844</v>
      </c>
      <c r="D330" s="22">
        <v>-0.75844</v>
      </c>
      <c r="E330" s="23">
        <f t="shared" si="5"/>
        <v>100</v>
      </c>
    </row>
    <row r="331" spans="1:5" ht="63" x14ac:dyDescent="0.25">
      <c r="A331" s="2" t="s">
        <v>605</v>
      </c>
      <c r="B331" s="21" t="s">
        <v>606</v>
      </c>
      <c r="C331" s="22">
        <v>-416.10726</v>
      </c>
      <c r="D331" s="22">
        <v>-416.10726</v>
      </c>
      <c r="E331" s="23">
        <f t="shared" si="5"/>
        <v>100</v>
      </c>
    </row>
    <row r="332" spans="1:5" ht="47.25" x14ac:dyDescent="0.25">
      <c r="A332" s="2" t="s">
        <v>646</v>
      </c>
      <c r="B332" s="21" t="s">
        <v>647</v>
      </c>
      <c r="C332" s="22">
        <v>-2926.25551</v>
      </c>
      <c r="D332" s="22">
        <v>-2926.25551</v>
      </c>
      <c r="E332" s="23">
        <f t="shared" si="5"/>
        <v>100</v>
      </c>
    </row>
    <row r="333" spans="1:5" ht="78.75" x14ac:dyDescent="0.25">
      <c r="A333" s="2" t="s">
        <v>607</v>
      </c>
      <c r="B333" s="21" t="s">
        <v>608</v>
      </c>
      <c r="C333" s="22">
        <v>-2010.10743</v>
      </c>
      <c r="D333" s="22">
        <v>-2010.10743</v>
      </c>
      <c r="E333" s="23">
        <f t="shared" si="5"/>
        <v>100</v>
      </c>
    </row>
    <row r="334" spans="1:5" ht="126" x14ac:dyDescent="0.25">
      <c r="A334" s="2" t="s">
        <v>609</v>
      </c>
      <c r="B334" s="21" t="s">
        <v>610</v>
      </c>
      <c r="C334" s="22">
        <v>-6672.7943599999999</v>
      </c>
      <c r="D334" s="22">
        <v>-6672.7943599999999</v>
      </c>
      <c r="E334" s="23">
        <f t="shared" si="5"/>
        <v>100</v>
      </c>
    </row>
    <row r="335" spans="1:5" ht="110.25" x14ac:dyDescent="0.25">
      <c r="A335" s="2" t="s">
        <v>611</v>
      </c>
      <c r="B335" s="21" t="s">
        <v>612</v>
      </c>
      <c r="C335" s="22">
        <v>-8821.2102300000006</v>
      </c>
      <c r="D335" s="22">
        <v>-8821.2102300000006</v>
      </c>
      <c r="E335" s="23">
        <f t="shared" si="5"/>
        <v>100</v>
      </c>
    </row>
    <row r="336" spans="1:5" ht="173.25" x14ac:dyDescent="0.25">
      <c r="A336" s="2" t="s">
        <v>613</v>
      </c>
      <c r="B336" s="21" t="s">
        <v>614</v>
      </c>
      <c r="C336" s="22">
        <v>-5652.8925600000002</v>
      </c>
      <c r="D336" s="22">
        <v>-5652.8925600000002</v>
      </c>
      <c r="E336" s="23">
        <f t="shared" si="5"/>
        <v>100</v>
      </c>
    </row>
    <row r="337" spans="1:5" ht="47.25" x14ac:dyDescent="0.25">
      <c r="A337" s="2" t="s">
        <v>615</v>
      </c>
      <c r="B337" s="21" t="s">
        <v>616</v>
      </c>
      <c r="C337" s="22">
        <v>-285.18122</v>
      </c>
      <c r="D337" s="22">
        <v>-284.84474</v>
      </c>
      <c r="E337" s="23">
        <f t="shared" si="5"/>
        <v>99.882011865998749</v>
      </c>
    </row>
    <row r="338" spans="1:5" ht="47.25" x14ac:dyDescent="0.25">
      <c r="A338" s="2" t="s">
        <v>617</v>
      </c>
      <c r="B338" s="21" t="s">
        <v>618</v>
      </c>
      <c r="C338" s="22">
        <v>-2306.7559099999999</v>
      </c>
      <c r="D338" s="22">
        <v>-2306.7559099999999</v>
      </c>
      <c r="E338" s="23">
        <f t="shared" si="5"/>
        <v>100</v>
      </c>
    </row>
    <row r="339" spans="1:5" ht="15.75" x14ac:dyDescent="0.25">
      <c r="A339" s="25"/>
      <c r="B339" s="26" t="s">
        <v>619</v>
      </c>
      <c r="C339" s="27">
        <v>99451275.7632</v>
      </c>
      <c r="D339" s="27">
        <v>100306316.05731</v>
      </c>
      <c r="E339" s="28">
        <f t="shared" si="5"/>
        <v>100.85975799460422</v>
      </c>
    </row>
    <row r="340" spans="1:5" s="33" customFormat="1" ht="15.75" x14ac:dyDescent="0.25">
      <c r="A340" s="29"/>
      <c r="B340" s="30"/>
      <c r="C340" s="31"/>
      <c r="D340" s="31"/>
      <c r="E340" s="32"/>
    </row>
    <row r="341" spans="1:5" s="33" customFormat="1" ht="15.75" x14ac:dyDescent="0.25">
      <c r="E341" s="34"/>
    </row>
    <row r="342" spans="1:5" x14ac:dyDescent="0.25">
      <c r="E342" s="35"/>
    </row>
    <row r="343" spans="1:5" x14ac:dyDescent="0.25">
      <c r="E343" s="35"/>
    </row>
  </sheetData>
  <mergeCells count="3">
    <mergeCell ref="A4:E4"/>
    <mergeCell ref="A5:F5"/>
    <mergeCell ref="A6:E6"/>
  </mergeCells>
  <pageMargins left="0.70866141732283472" right="0.15748031496062992" top="0.31496062992125984" bottom="0.15748031496062992" header="0.31496062992125984" footer="0.31496062992125984"/>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vt:lpstr>
      <vt:lpstr>Date</vt:lpstr>
      <vt:lpstr>Date1</vt:lpstr>
      <vt:lpstr>DateExecute</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2022-04-20T21:00:53Z</dcterms:modified>
</cp:coreProperties>
</file>